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definedNames>
    <definedName function="false" hidden="false" name="Excel_BuiltIn__FilterDatabase_ 1" vbProcedure="false">{#ИМЯ?}}}}}}}}}}}}}}</definedName>
    <definedName function="false" hidden="false" name="Excel_BuiltIn__FilterDatabase_ 1_1" vbProcedure="false">{#ИМЯ?}}}}}}}}}}}}}</definedName>
    <definedName function="false" hidden="false" name="Excel_BuiltIn__FilterDatabase_ 1_2" vbProcedure="false">{#ИМЯ?}}}}}}}}}}}</definedName>
    <definedName function="false" hidden="false" name="Excel_BuiltIn__FilterDatabase_ 1_3" vbProcedure="false">{#ИМЯ?}}}}}}}}}</definedName>
  </definedNames>
  <calcPr iterateCount="100" refMode="A1" iterate="false" iterateDelta="0.0001"/>
</workbook>
</file>

<file path=xl/sharedStrings.xml><?xml version="1.0" encoding="utf-8"?>
<sst xmlns="http://schemas.openxmlformats.org/spreadsheetml/2006/main" count="803" uniqueCount="363">
  <si>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</si>
  <si>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</si>
  <si>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</si>
  <si>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</si>
  <si>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</si>
  <si>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</si>
  <si>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</si>
  <si>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</si>
  <si>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</si>
  <si>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</si>
  <si>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</si>
  <si>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</si>
  <si>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</si>
  <si>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</si>
  <si>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</si>
  <si>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</si>
  <si>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</si>
  <si>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Код</t>
  </si>
  <si>
    <t>Наименование</t>
  </si>
  <si>
    <t>№ Опросного листа, ГОСТ</t>
  </si>
  <si>
    <t>ЕИ</t>
  </si>
  <si>
    <t>Январь</t>
  </si>
  <si>
    <t>Февраль</t>
  </si>
  <si>
    <t>Март</t>
  </si>
  <si>
    <t>Апрель</t>
  </si>
  <si>
    <t>Май</t>
  </si>
  <si>
    <t>Июнь</t>
  </si>
  <si>
    <t>ВЖ0003</t>
  </si>
  <si>
    <t>Профнастил С10 0,5*1160*2000</t>
  </si>
  <si>
    <t>ГОСТ 24045-94</t>
  </si>
  <si>
    <t>шт</t>
  </si>
  <si>
    <t>ООО "ВоКС"</t>
  </si>
  <si>
    <t>г. Тольятти, Тупиковый пд,3</t>
  </si>
  <si>
    <t>ВЖ0012</t>
  </si>
  <si>
    <t>Металлочерепица RAL-6005,дл. 1650мм,шир.1185мм</t>
  </si>
  <si>
    <t>ГОСТ Р 52246-2004</t>
  </si>
  <si>
    <t>ВЖ0015</t>
  </si>
  <si>
    <t>Конёк для металлочерепицы RAL-6005 200*200мм</t>
  </si>
  <si>
    <t>ЕА0086</t>
  </si>
  <si>
    <t>Радиатор отопления стальной трубный РС-1 глубиной 40мм, 10 секций</t>
  </si>
  <si>
    <t>ГОСТ 8690-94</t>
  </si>
  <si>
    <t>ЕА0162</t>
  </si>
  <si>
    <t>Радиатор биметаллический 500 мм 10 секций</t>
  </si>
  <si>
    <t>ЕА0181</t>
  </si>
  <si>
    <t>Радиатор биметалический 500*80 12 секц</t>
  </si>
  <si>
    <t>ЕА0182</t>
  </si>
  <si>
    <t>Радиатор биметаллический 8 секций</t>
  </si>
  <si>
    <t>ЖБ0009</t>
  </si>
  <si>
    <t>Кирпич керамический М 125</t>
  </si>
  <si>
    <t>ГОСТ 21150-87</t>
  </si>
  <si>
    <t>тыс. шт</t>
  </si>
  <si>
    <t>ЖВ0003</t>
  </si>
  <si>
    <t>Растворитель 646</t>
  </si>
  <si>
    <t>ГОСТ 18188-72</t>
  </si>
  <si>
    <t>л</t>
  </si>
  <si>
    <t>ЖВ0008</t>
  </si>
  <si>
    <t>Уайт-спирит</t>
  </si>
  <si>
    <t>ГОСТ 3134-78</t>
  </si>
  <si>
    <t>ЖВ0013</t>
  </si>
  <si>
    <t>Грунтовка-пропитка основания</t>
  </si>
  <si>
    <t>ГОСТ 16272-79</t>
  </si>
  <si>
    <t>ЖВ0024</t>
  </si>
  <si>
    <t>Краска для потолка ВД</t>
  </si>
  <si>
    <t>ГОСТ 6465-76</t>
  </si>
  <si>
    <t>кг</t>
  </si>
  <si>
    <t>ЖВ0030</t>
  </si>
  <si>
    <t>Эмаль НИТРА НЦ-11</t>
  </si>
  <si>
    <t>ГОСТ 9198-83</t>
  </si>
  <si>
    <t>ЖВ0060</t>
  </si>
  <si>
    <t>Эмаль светоотражающая, красная</t>
  </si>
  <si>
    <t>ЖВ0061</t>
  </si>
  <si>
    <t>Эмаль светоотражающая белая</t>
  </si>
  <si>
    <t>ЖВ0062</t>
  </si>
  <si>
    <t>Эмаль светоотражающая голубая</t>
  </si>
  <si>
    <t>ЖВ0065</t>
  </si>
  <si>
    <t>Эмаль ПФ-115 черная</t>
  </si>
  <si>
    <t>ЖВ0083</t>
  </si>
  <si>
    <t>Эмаль НЦ-132, голубая</t>
  </si>
  <si>
    <t>ГОСТ 6631-74</t>
  </si>
  <si>
    <t>ЖВ0089</t>
  </si>
  <si>
    <t>Грунтовка BODY-992 1кг серый</t>
  </si>
  <si>
    <t>ЖВ0091</t>
  </si>
  <si>
    <t>Шпатлевка BODY 1кг.(полиэф)</t>
  </si>
  <si>
    <t>ЖВ0097</t>
  </si>
  <si>
    <t>Эмаль автомобильная «Коломикс» белая 202</t>
  </si>
  <si>
    <t>ЖВ0102</t>
  </si>
  <si>
    <t>Эмаль автомобильная «Коломикс» оранжевая «Апельсин 28»</t>
  </si>
  <si>
    <t>ЖВ0103</t>
  </si>
  <si>
    <t>Эмаль автомобильная «Коломикс» 601 («черная»)</t>
  </si>
  <si>
    <t>ЖВ0119</t>
  </si>
  <si>
    <t>Эмаль «прямо на ржавчину» серебристая</t>
  </si>
  <si>
    <t>ЖВ0120</t>
  </si>
  <si>
    <t>Эмаль «прямо на ржавчину» зеленая</t>
  </si>
  <si>
    <t>ЖВ0168</t>
  </si>
  <si>
    <t>Краска ВДАК интерьерная универсальная фас.14кг</t>
  </si>
  <si>
    <t>ЖВ0215</t>
  </si>
  <si>
    <t>Растворитель «В-650»</t>
  </si>
  <si>
    <t>ТУ 2319-003-71371272-2006</t>
  </si>
  <si>
    <t>ЖВ0229</t>
  </si>
  <si>
    <t>Краска В/Д ТЕКС УНИВ фасадная (40кг)</t>
  </si>
  <si>
    <t>ТУ 2316-024-45860602-2004</t>
  </si>
  <si>
    <t>ЖГ0001</t>
  </si>
  <si>
    <t>Доска обрезная 50 мм</t>
  </si>
  <si>
    <t>ГОСТ 8486-86</t>
  </si>
  <si>
    <t>м3</t>
  </si>
  <si>
    <t>ЖГ0003</t>
  </si>
  <si>
    <t>Доска обрезная 40 мм</t>
  </si>
  <si>
    <t>ЖГ0004</t>
  </si>
  <si>
    <t>Доска обрезная 25 мм</t>
  </si>
  <si>
    <t>ЖГ0005</t>
  </si>
  <si>
    <t>Доска половая шпунтованная 42х150 мм</t>
  </si>
  <si>
    <t>ГОСТ 8242-88</t>
  </si>
  <si>
    <t>м2</t>
  </si>
  <si>
    <t>ЖГ0006</t>
  </si>
  <si>
    <t>Фанера 10 мм</t>
  </si>
  <si>
    <t>ГОСТ 3916</t>
  </si>
  <si>
    <t>ЖГ0018</t>
  </si>
  <si>
    <t>Плита ДСП 3500х1750х16 мм</t>
  </si>
  <si>
    <t>ГОСТ 13913-78</t>
  </si>
  <si>
    <t>ЖГ0020</t>
  </si>
  <si>
    <t>Плита ДВП-О 3,2х1220х2745 мм</t>
  </si>
  <si>
    <t>ТУ 5536-01-43047621-2000</t>
  </si>
  <si>
    <t>ЖГ0027</t>
  </si>
  <si>
    <t>Брус 50х50 сосна</t>
  </si>
  <si>
    <t>ГОСТ 2695-83, ГОСТ 26002-83, ГОСТ 24454-80</t>
  </si>
  <si>
    <t>м</t>
  </si>
  <si>
    <t>ЖГ0029</t>
  </si>
  <si>
    <t>Доска обрезная 150*30 сосна</t>
  </si>
  <si>
    <t>ЖГ0066</t>
  </si>
  <si>
    <t>Фанера 8х1525х1525мм сорт 2*3</t>
  </si>
  <si>
    <t>ЖД0001</t>
  </si>
  <si>
    <t>Цемент М 400 (50кг)</t>
  </si>
  <si>
    <t>ГОСТ 10178-85</t>
  </si>
  <si>
    <t>ЖД0011</t>
  </si>
  <si>
    <t>Паста известковая</t>
  </si>
  <si>
    <t>ТУ 136030-85</t>
  </si>
  <si>
    <t>ЖД0023</t>
  </si>
  <si>
    <t>Грунтовка ГФ-021</t>
  </si>
  <si>
    <t>ЖД0054</t>
  </si>
  <si>
    <t>Основа для пола Юнис Горизонт</t>
  </si>
  <si>
    <t>ЖД0055</t>
  </si>
  <si>
    <t>Гидроизоляционная смесь «ВБС Гидрощит»</t>
  </si>
  <si>
    <t>ТУ 5745-001-33554759-99</t>
  </si>
  <si>
    <t>ЖД0056</t>
  </si>
  <si>
    <t>Штукатурка гипсовая «Старатели»</t>
  </si>
  <si>
    <t>ТУ 5745-006-11779802-99 ГОСТ 28013-98</t>
  </si>
  <si>
    <t>ЖД0057</t>
  </si>
  <si>
    <t>Шпатлевка гипсовая «Старатели»</t>
  </si>
  <si>
    <t>ЖД0071</t>
  </si>
  <si>
    <t>гипс строительный</t>
  </si>
  <si>
    <t>ЖД0085</t>
  </si>
  <si>
    <t>Смесь песчанно-цементная кладочная М-150 (50 кг)</t>
  </si>
  <si>
    <t>ГОСТ 28013-98</t>
  </si>
  <si>
    <t>ЖД0097</t>
  </si>
  <si>
    <t>Шпатлевка "Ротбант" (25кг)</t>
  </si>
  <si>
    <t>ЖЕ0006</t>
  </si>
  <si>
    <t>Смесь песчано-гравийная (природная) 25 %</t>
  </si>
  <si>
    <t>ТУ 5711-005-00-28-32-27-95</t>
  </si>
  <si>
    <t>ЖЕ0009</t>
  </si>
  <si>
    <t>Щебень известковый фракция 40-70</t>
  </si>
  <si>
    <t>ГОСТ 5578-76</t>
  </si>
  <si>
    <t>ЖЖ0001</t>
  </si>
  <si>
    <t>Пена монтажная (750 мл)</t>
  </si>
  <si>
    <t>ЖЖ0002</t>
  </si>
  <si>
    <t>Герметик силикон. белый 300мл</t>
  </si>
  <si>
    <t>ГОСТ 30971-2002</t>
  </si>
  <si>
    <t>ЖЖ0004</t>
  </si>
  <si>
    <t>Клей эпоксидный масса 280 г</t>
  </si>
  <si>
    <t>ГОСТ 10587-84</t>
  </si>
  <si>
    <t>ЖЖ0005</t>
  </si>
  <si>
    <t>Холодная сварка (57 г)</t>
  </si>
  <si>
    <t>ГОСТ 2601-84</t>
  </si>
  <si>
    <t>ЖЖ0010</t>
  </si>
  <si>
    <t>Клей Момент 3 г</t>
  </si>
  <si>
    <t>ГОСТ 30535-97</t>
  </si>
  <si>
    <t>ЖЖ0013</t>
  </si>
  <si>
    <t>Герметик силикон. безцв. 280 мл</t>
  </si>
  <si>
    <t>ГОСТ 25621-83, ГОСТ 4.224-83</t>
  </si>
  <si>
    <t>ЖЖ0014</t>
  </si>
  <si>
    <t>Клей ПВА столярный</t>
  </si>
  <si>
    <t>Ту 2242 - 022 - 54344824 - 2001</t>
  </si>
  <si>
    <t>ЖЖ0019</t>
  </si>
  <si>
    <t>Клей обойный</t>
  </si>
  <si>
    <t>ТУ 6-15-1077-92</t>
  </si>
  <si>
    <t>ЖЖ0033</t>
  </si>
  <si>
    <t>Клей Секунда</t>
  </si>
  <si>
    <t>ЖЖ0041</t>
  </si>
  <si>
    <t>Герметик LOСТIТЕ 5699</t>
  </si>
  <si>
    <t>ЖЖ0064</t>
  </si>
  <si>
    <t>Герметик силикон универсальный</t>
  </si>
  <si>
    <t>ЖИ0002</t>
  </si>
  <si>
    <t>Линолеум ПВХ коммерческий ширина 4м</t>
  </si>
  <si>
    <t>ГОСТ 30244-94, ГОСТ 30402-96, ГОСТ Р 51032-97,ГОСТ 12.1.044-89 п.4.18,п.4.20.</t>
  </si>
  <si>
    <t>ЖИ0006</t>
  </si>
  <si>
    <t>Плинтус пластиковый универсальный Korner 2500x48x19 мм</t>
  </si>
  <si>
    <t>ГОСТ 8486-86 или ГОСТ 2695-83.ГОСТ 8242-88</t>
  </si>
  <si>
    <t>ЖИ0008</t>
  </si>
  <si>
    <t>Плитка кафельная для внутренней облицовки стен 30*30см</t>
  </si>
  <si>
    <t>ГОСТ 6141-91</t>
  </si>
  <si>
    <t>ЖИ0014</t>
  </si>
  <si>
    <t>Плитка тротуарная толщ. 60 мм</t>
  </si>
  <si>
    <t>ЖИ0020</t>
  </si>
  <si>
    <t>Уголок наружный к плинтусу</t>
  </si>
  <si>
    <t>ЖИ0021</t>
  </si>
  <si>
    <t>Уголок внутренний к плинтусу</t>
  </si>
  <si>
    <t>ЖИ0022</t>
  </si>
  <si>
    <t>Уголок стыковочный к плинтусу</t>
  </si>
  <si>
    <t>ЖИ0023</t>
  </si>
  <si>
    <t>Уголок концевой к плинтусу</t>
  </si>
  <si>
    <t>ЖИ0030</t>
  </si>
  <si>
    <t>Плитка металлическая 300х300 1,2мм</t>
  </si>
  <si>
    <t>ЖИ0038</t>
  </si>
  <si>
    <t>Линолеум ПВХ полукоммерческий ширина 3м</t>
  </si>
  <si>
    <t>ГОСТ 30244-94</t>
  </si>
  <si>
    <t>ЖК0003</t>
  </si>
  <si>
    <t>Люк Т (С250)</t>
  </si>
  <si>
    <t>ГОСТ 3634-99</t>
  </si>
  <si>
    <t>ЖМ0004</t>
  </si>
  <si>
    <t>Поликарбонат сотовый 10 прозрачный</t>
  </si>
  <si>
    <t>ГОСТ 30244-94, ГОСТ 30402-96, ГОСТ Р 51032-97, ТУ 2246-007-81057157-2008</t>
  </si>
  <si>
    <t>ЖН0008</t>
  </si>
  <si>
    <t>Подводка для воды стальная нерж. 60см</t>
  </si>
  <si>
    <t>ГОСТ 15763-2005</t>
  </si>
  <si>
    <t>ЖН0012</t>
  </si>
  <si>
    <t>Замок накладной 1.06.61.5.1.KMА ЭЛЬБОР</t>
  </si>
  <si>
    <t>ГОСТ 5089-2003</t>
  </si>
  <si>
    <t>ЖН0013</t>
  </si>
  <si>
    <t>Замок навесной ВС-2 А Чебоксары</t>
  </si>
  <si>
    <t>ЖН0014</t>
  </si>
  <si>
    <t>Смеситель для кухни</t>
  </si>
  <si>
    <t>ГОСТ 25809-96 ГОСТ 19681-94, ГОСТ 25809-96</t>
  </si>
  <si>
    <t>ЖН0019</t>
  </si>
  <si>
    <t>Смеситель с душем</t>
  </si>
  <si>
    <t>ГОСТ 11614-94</t>
  </si>
  <si>
    <t>ЖН0020</t>
  </si>
  <si>
    <t>Смеситель для мойки</t>
  </si>
  <si>
    <t>ЖН0027</t>
  </si>
  <si>
    <t>Умывальник керамический с пьедесталом</t>
  </si>
  <si>
    <t>ГОСТ 23759-85</t>
  </si>
  <si>
    <t>ЖН0028</t>
  </si>
  <si>
    <t>Гофра(перех.муфта) к унитазу д-110мм</t>
  </si>
  <si>
    <t>ГОСТ 23289-94</t>
  </si>
  <si>
    <t>ЖН0029</t>
  </si>
  <si>
    <t>Замок навесной ВС-2 дужка д-14 мм.,шир- 75 мм.</t>
  </si>
  <si>
    <t>ГОСТ 21-44-80</t>
  </si>
  <si>
    <t>ЖН0035</t>
  </si>
  <si>
    <t>Сифон с гофрой д-50мм</t>
  </si>
  <si>
    <t>ЖН0040</t>
  </si>
  <si>
    <t>Подводка к смесителю 60 см</t>
  </si>
  <si>
    <t>ГОСТ 12.2.003-91</t>
  </si>
  <si>
    <t>ЖН0056</t>
  </si>
  <si>
    <t>Арматура водосливная для унитаза двухуровневая с нижней подводкой</t>
  </si>
  <si>
    <t>ЖН0057</t>
  </si>
  <si>
    <t>Замок врезной 4-сувальдный</t>
  </si>
  <si>
    <t>ГОСТ 23306—87</t>
  </si>
  <si>
    <t>ЖН0060</t>
  </si>
  <si>
    <t>Сифон для мойки</t>
  </si>
  <si>
    <t>ЖН0062</t>
  </si>
  <si>
    <t>Слив для унитаза гофрир.</t>
  </si>
  <si>
    <t>ЖН0064</t>
  </si>
  <si>
    <t>Унитаз компакт.</t>
  </si>
  <si>
    <t>ЖН0083</t>
  </si>
  <si>
    <t>Замок врезной</t>
  </si>
  <si>
    <t>ЖН0114</t>
  </si>
  <si>
    <t>Шланг соединительный для смесителя</t>
  </si>
  <si>
    <t>ЖН0115</t>
  </si>
  <si>
    <t>Замок электромагнитный VIZIT-ML300-40</t>
  </si>
  <si>
    <t>ТУ 6652-009-18336261-2006</t>
  </si>
  <si>
    <t>ЖН0120</t>
  </si>
  <si>
    <t>Замок навесной дужка 13 мм с автозапиранием и защитой от перепиливания</t>
  </si>
  <si>
    <t>ЖН0121</t>
  </si>
  <si>
    <t>Защелка магнитная</t>
  </si>
  <si>
    <t>ЖН0143</t>
  </si>
  <si>
    <t>Замок врезной с защелкой, накладкой  и рукоятками (золото)</t>
  </si>
  <si>
    <t>ЖН0244</t>
  </si>
  <si>
    <t>Замок навесной амбарный</t>
  </si>
  <si>
    <t>ЖО0021</t>
  </si>
  <si>
    <t>Блок дверной ДГ 21-8</t>
  </si>
  <si>
    <t>ГОСТ 31173-2003</t>
  </si>
  <si>
    <t>ЖО0022</t>
  </si>
  <si>
    <t>Блок дверной ДГ 21-9</t>
  </si>
  <si>
    <t>ЖО0046</t>
  </si>
  <si>
    <t>Двери металлические (размер полотна- 2,10*0,90)</t>
  </si>
  <si>
    <t>ГОСТ 5088-94</t>
  </si>
  <si>
    <t>ЖО0054</t>
  </si>
  <si>
    <t>Блок дверной ДГ 21-6</t>
  </si>
  <si>
    <t>ЖО0055</t>
  </si>
  <si>
    <t>Блок дверной ДГ 21-7</t>
  </si>
  <si>
    <t>ЖО0069</t>
  </si>
  <si>
    <t>Рольставни 3030*1415</t>
  </si>
  <si>
    <t>ЖО0095</t>
  </si>
  <si>
    <t>Обналичка сосновая 2,2м</t>
  </si>
  <si>
    <t>ЖО0107</t>
  </si>
  <si>
    <t>Дверь противопожарная 0,9*2м сертифицированная</t>
  </si>
  <si>
    <t>ЖО0132</t>
  </si>
  <si>
    <t>Лист ГКЛВО-2500х1200х12</t>
  </si>
  <si>
    <t>ГОСТ 6266-97/DIN 18 180</t>
  </si>
  <si>
    <t>ЖО0135</t>
  </si>
  <si>
    <t>Окно ПВХ 3000х1500(однокамерное, 2 створчатое)</t>
  </si>
  <si>
    <t>ЖО0214</t>
  </si>
  <si>
    <t>Петли универсальные цвет бронза</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</si>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</sst>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3">
    <numFmt formatCode="GENERAL" numFmtId="164"/>
    <numFmt formatCode="#,##0.00_ ;[RED]\-#,##0.00\ " numFmtId="165"/>
    <numFmt formatCode="0.00" numFmtId="166"/>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4">
    <fill>
      <patternFill patternType="none"/>
    </fill>
    <fill>
      <patternFill patternType="gray125"/>
    </fill>
    <fill>
      <patternFill patternType="solid">
        <fgColor rgb="00FFFFFF"/>
        <bgColor rgb="00FFFFCC"/>
      </patternFill>
    </fill>
    <fill>
      <patternFill patternType="solid">
        <fgColor rgb="00D9D9D9"/>
        <bgColor rgb="00C0C0C0"/>
      </patternFill>
    </fill>
  </fills>
  <borders count="7">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54">
    <xf applyAlignment="false" applyBorder="false" applyFont="false" applyProtection="false" borderId="0" fillId="0" fontId="0" numFmtId="164" xfId="0"/>
    <xf applyAlignment="false" applyBorder="false" applyFont="true" applyProtection="false" borderId="0" fillId="0" fontId="4" numFmtId="164" xfId="0"/>
    <xf applyAlignment="false" applyBorder="false" applyFont="true" applyProtection="false" borderId="0" fillId="2"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1" fillId="2" fontId="8" numFmtId="164" xfId="0">
      <alignment horizontal="center" indent="0" shrinkToFit="false" textRotation="0" vertical="bottom"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bottom" wrapText="false"/>
    </xf>
    <xf applyAlignment="true" applyBorder="true" applyFont="true" applyProtection="false" borderId="4" fillId="3"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1" fillId="0" fontId="5" numFmtId="165" xfId="0">
      <alignment horizontal="center" indent="0" shrinkToFit="false" textRotation="0" vertical="center" wrapText="true"/>
    </xf>
    <xf applyAlignment="true" applyBorder="true" applyFont="true" applyProtection="false" borderId="1" fillId="2" fontId="5" numFmtId="165" xfId="0">
      <alignment horizontal="center" indent="0" shrinkToFit="false" textRotation="0" vertical="center" wrapText="true"/>
    </xf>
    <xf applyAlignment="true" applyBorder="true" applyFont="true" applyProtection="false" borderId="1" fillId="0" fontId="5" numFmtId="166" xfId="0">
      <alignment horizontal="center" indent="0" shrinkToFit="false" textRotation="0" vertical="center" wrapText="true"/>
    </xf>
    <xf applyAlignment="true" applyBorder="true" applyFont="true" applyProtection="false" borderId="4" fillId="0" fontId="5" numFmtId="166" xfId="0">
      <alignment horizontal="center" indent="0" shrinkToFit="false" textRotation="0" vertical="center" wrapText="true"/>
    </xf>
    <xf applyAlignment="true" applyBorder="true" applyFont="true" applyProtection="false" borderId="1" fillId="0" fontId="9"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2"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5"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6" fillId="0" fontId="10" numFmtId="164" xfId="0">
      <alignment horizontal="general" indent="0" shrinkToFit="false" textRotation="0" vertical="center" wrapText="true"/>
    </xf>
    <xf applyAlignment="false" applyBorder="true" applyFont="true" applyProtection="false" borderId="6" fillId="0" fontId="5" numFmtId="164" xfId="0"/>
    <xf applyAlignment="false" applyBorder="true" applyFont="true" applyProtection="false" borderId="6" fillId="2"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false" applyBorder="false" applyFont="true" applyProtection="false" borderId="0" fillId="2" fontId="5" numFmtId="164" xfId="0"/>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S164"/>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38039215686275"/>
    <col collapsed="false" hidden="false" max="2" min="2" style="1" width="4.5921568627451"/>
    <col collapsed="false" hidden="false" max="3" min="3" style="1" width="8.67058823529412"/>
    <col collapsed="false" hidden="false" max="4" min="4" style="1" width="31.843137254902"/>
    <col collapsed="false" hidden="false" max="5" min="5" style="1" width="12.1019607843137"/>
    <col collapsed="false" hidden="false" max="6" min="6" style="1" width="7.17254901960784"/>
    <col collapsed="false" hidden="false" max="7" min="7" style="1" width="9.67450980392157"/>
    <col collapsed="false" hidden="false" max="8" min="8" style="1" width="14.356862745098"/>
    <col collapsed="false" hidden="false" max="9" min="9" style="1" width="12.721568627451"/>
    <col collapsed="false" hidden="false" max="10" min="10" style="2" width="10.5607843137255"/>
    <col collapsed="false" hidden="false" max="11" min="11" style="1" width="6.6"/>
    <col collapsed="false" hidden="false" max="12" min="12" style="1" width="7.44705882352941"/>
    <col collapsed="false" hidden="false" max="13" min="13" style="1" width="5.62352941176471"/>
    <col collapsed="false" hidden="false" max="14" min="14" style="1" width="6.54509803921569"/>
    <col collapsed="false" hidden="false" max="15" min="15" style="1" width="6.12549019607843"/>
    <col collapsed="false" hidden="false" max="16" min="16" style="1" width="5.74901960784314"/>
    <col collapsed="false" hidden="false" max="17" min="17" style="1" width="11.5921568627451"/>
    <col collapsed="false" hidden="false" max="18" min="18" style="1" width="10.3019607843137"/>
    <col collapsed="false" hidden="false" max="19" min="19" style="1" width="15.278431372549"/>
    <col collapsed="false" hidden="false" max="1022" min="20" style="1" width="11.0509803921569"/>
    <col collapsed="false" hidden="false" max="1025" min="1023" style="0" width="8.56078431372549"/>
  </cols>
  <sheetData>
    <row collapsed="false" customFormat="false" customHeight="false" hidden="false" ht="14.75" outlineLevel="0" r="1">
      <c r="Q1" s="3" t="s">
        <v>0</v>
      </c>
      <c r="R1" s="3"/>
      <c r="S1" s="3"/>
    </row>
    <row collapsed="false" customFormat="false" customHeight="false" hidden="false" ht="14.75" outlineLevel="0" r="2">
      <c r="Q2" s="3" t="s">
        <v>1</v>
      </c>
      <c r="R2" s="3"/>
      <c r="S2" s="3"/>
    </row>
    <row collapsed="false" customFormat="false" customHeight="false" hidden="false" ht="14.75" outlineLevel="0" r="3">
      <c r="Q3" s="4" t="s">
        <v>2</v>
      </c>
      <c r="R3" s="3"/>
      <c r="S3" s="3"/>
    </row>
    <row collapsed="false" customFormat="false" customHeight="false" hidden="false" ht="14.75" outlineLevel="0" r="5">
      <c r="B5" s="5" t="s">
        <v>3</v>
      </c>
      <c r="C5" s="5"/>
      <c r="D5" s="5"/>
      <c r="E5" s="5"/>
      <c r="F5" s="5"/>
      <c r="G5" s="5"/>
      <c r="H5" s="5"/>
      <c r="I5" s="5"/>
    </row>
    <row collapsed="false" customFormat="false" customHeight="false" hidden="false" ht="14.75" outlineLevel="0" r="6">
      <c r="B6" s="6" t="s">
        <v>4</v>
      </c>
      <c r="C6" s="6"/>
      <c r="D6" s="6"/>
      <c r="E6" s="6"/>
      <c r="F6" s="6"/>
      <c r="G6" s="6"/>
      <c r="H6" s="6"/>
      <c r="I6" s="6"/>
    </row>
    <row collapsed="false" customFormat="false" customHeight="false" hidden="false" ht="14.75" outlineLevel="0" r="7">
      <c r="B7" s="6" t="s">
        <v>5</v>
      </c>
      <c r="C7" s="6"/>
      <c r="D7" s="6"/>
      <c r="E7" s="6"/>
      <c r="F7" s="6"/>
      <c r="G7" s="6"/>
      <c r="H7" s="6"/>
      <c r="I7" s="6"/>
    </row>
    <row collapsed="false" customFormat="false" customHeight="true" hidden="false" ht="6" outlineLevel="0" r="8">
      <c r="B8" s="7" t="s">
        <v>6</v>
      </c>
      <c r="C8" s="7"/>
      <c r="D8" s="7"/>
      <c r="E8" s="7"/>
      <c r="F8" s="7"/>
      <c r="G8" s="7"/>
      <c r="H8" s="7"/>
      <c r="I8" s="7"/>
      <c r="J8" s="7"/>
      <c r="K8" s="7"/>
      <c r="L8" s="7"/>
      <c r="M8" s="7"/>
      <c r="N8" s="7"/>
      <c r="O8" s="7"/>
      <c r="P8" s="7"/>
      <c r="Q8" s="7"/>
      <c r="R8" s="7"/>
      <c r="S8" s="7"/>
    </row>
    <row collapsed="false" customFormat="false" customHeight="false" hidden="false" ht="14.75" outlineLevel="0" r="9">
      <c r="B9" s="7"/>
      <c r="C9" s="7"/>
      <c r="D9" s="7"/>
      <c r="E9" s="7"/>
      <c r="F9" s="7"/>
      <c r="G9" s="7"/>
      <c r="H9" s="7"/>
      <c r="I9" s="7"/>
      <c r="J9" s="7"/>
      <c r="K9" s="7"/>
      <c r="L9" s="7"/>
      <c r="M9" s="7"/>
      <c r="N9" s="7"/>
      <c r="O9" s="7"/>
      <c r="P9" s="7"/>
      <c r="Q9" s="7"/>
      <c r="R9" s="7"/>
      <c r="S9" s="7"/>
    </row>
    <row collapsed="false" customFormat="true" customHeight="true" hidden="false" ht="16.5" outlineLevel="0" r="10" s="8">
      <c r="B10" s="9" t="s">
        <v>7</v>
      </c>
      <c r="C10" s="10" t="s">
        <v>8</v>
      </c>
      <c r="D10" s="10"/>
      <c r="E10" s="10"/>
      <c r="F10" s="10"/>
      <c r="G10" s="9" t="s">
        <v>9</v>
      </c>
      <c r="H10" s="9" t="s">
        <v>10</v>
      </c>
      <c r="I10" s="9" t="s">
        <v>11</v>
      </c>
      <c r="J10" s="11" t="s">
        <v>12</v>
      </c>
      <c r="K10" s="10" t="s">
        <v>13</v>
      </c>
      <c r="L10" s="10"/>
      <c r="M10" s="10"/>
      <c r="N10" s="10"/>
      <c r="O10" s="10"/>
      <c r="P10" s="10"/>
      <c r="Q10" s="12" t="s">
        <v>14</v>
      </c>
      <c r="R10" s="12" t="s">
        <v>15</v>
      </c>
      <c r="S10" s="12" t="s">
        <v>16</v>
      </c>
    </row>
    <row collapsed="false" customFormat="true" customHeight="true" hidden="false" ht="52.5" outlineLevel="0" r="11" s="13">
      <c r="B11" s="9"/>
      <c r="C11" s="9" t="s">
        <v>17</v>
      </c>
      <c r="D11" s="9" t="s">
        <v>18</v>
      </c>
      <c r="E11" s="9" t="s">
        <v>19</v>
      </c>
      <c r="F11" s="9" t="s">
        <v>20</v>
      </c>
      <c r="G11" s="9"/>
      <c r="H11" s="9"/>
      <c r="I11" s="9"/>
      <c r="J11" s="11"/>
      <c r="K11" s="9" t="s">
        <v>21</v>
      </c>
      <c r="L11" s="9" t="s">
        <v>22</v>
      </c>
      <c r="M11" s="9" t="s">
        <v>23</v>
      </c>
      <c r="N11" s="9" t="s">
        <v>24</v>
      </c>
      <c r="O11" s="9" t="s">
        <v>25</v>
      </c>
      <c r="P11" s="9" t="s">
        <v>26</v>
      </c>
      <c r="Q11" s="12"/>
      <c r="R11" s="12"/>
      <c r="S11" s="12"/>
    </row>
    <row collapsed="false" customFormat="true" customHeight="false" hidden="false" ht="14.75" outlineLevel="0" r="12" s="14">
      <c r="B12" s="15" t="n">
        <v>1</v>
      </c>
      <c r="C12" s="15" t="n">
        <v>2</v>
      </c>
      <c r="D12" s="15" t="n">
        <v>3</v>
      </c>
      <c r="E12" s="15" t="n">
        <v>4</v>
      </c>
      <c r="F12" s="15" t="n">
        <v>5</v>
      </c>
      <c r="G12" s="15" t="n">
        <v>6</v>
      </c>
      <c r="H12" s="15" t="n">
        <v>7</v>
      </c>
      <c r="I12" s="15" t="n">
        <v>8</v>
      </c>
      <c r="J12" s="15" t="n">
        <v>9</v>
      </c>
      <c r="K12" s="15" t="n">
        <v>10</v>
      </c>
      <c r="L12" s="15" t="n">
        <v>11</v>
      </c>
      <c r="M12" s="16" t="n">
        <v>12</v>
      </c>
      <c r="N12" s="15" t="n">
        <v>13</v>
      </c>
      <c r="O12" s="15" t="n">
        <v>14</v>
      </c>
      <c r="P12" s="15" t="n">
        <v>15</v>
      </c>
      <c r="Q12" s="15" t="n">
        <v>16</v>
      </c>
      <c r="R12" s="15" t="n">
        <v>17</v>
      </c>
      <c r="S12" s="15" t="n">
        <v>18</v>
      </c>
    </row>
    <row collapsed="false" customFormat="true" customHeight="true" hidden="false" ht="32.8" outlineLevel="0" r="13" s="14">
      <c r="B13" s="17" t="n">
        <v>1</v>
      </c>
      <c r="C13" s="18" t="s">
        <v>27</v>
      </c>
      <c r="D13" s="18" t="s">
        <v>28</v>
      </c>
      <c r="E13" s="18" t="s">
        <v>29</v>
      </c>
      <c r="F13" s="18" t="s">
        <v>30</v>
      </c>
      <c r="G13" s="17" t="s">
        <v>31</v>
      </c>
      <c r="H13" s="17" t="s">
        <v>31</v>
      </c>
      <c r="I13" s="17" t="s">
        <v>32</v>
      </c>
      <c r="J13" s="19" t="n">
        <v>20</v>
      </c>
      <c r="K13" s="20"/>
      <c r="L13" s="20"/>
      <c r="M13" s="21"/>
      <c r="N13" s="20" t="n">
        <v>16</v>
      </c>
      <c r="O13" s="20" t="n">
        <v>4</v>
      </c>
      <c r="P13" s="20"/>
      <c r="Q13" s="20"/>
      <c r="R13" s="18" t="n">
        <f aca="false">Q13*J13</f>
        <v>0</v>
      </c>
      <c r="S13" s="18"/>
    </row>
    <row collapsed="false" customFormat="true" customHeight="true" hidden="false" ht="32.05" outlineLevel="0" r="14" s="14">
      <c r="B14" s="17" t="n">
        <v>2</v>
      </c>
      <c r="C14" s="18" t="s">
        <v>33</v>
      </c>
      <c r="D14" s="18" t="s">
        <v>34</v>
      </c>
      <c r="E14" s="18" t="s">
        <v>35</v>
      </c>
      <c r="F14" s="18" t="s">
        <v>30</v>
      </c>
      <c r="G14" s="17" t="s">
        <v>31</v>
      </c>
      <c r="H14" s="17" t="s">
        <v>31</v>
      </c>
      <c r="I14" s="17" t="s">
        <v>32</v>
      </c>
      <c r="J14" s="19" t="n">
        <v>20</v>
      </c>
      <c r="K14" s="20"/>
      <c r="L14" s="20"/>
      <c r="M14" s="20"/>
      <c r="N14" s="20" t="n">
        <v>10</v>
      </c>
      <c r="O14" s="20" t="n">
        <v>10</v>
      </c>
      <c r="P14" s="20"/>
      <c r="Q14" s="20"/>
      <c r="R14" s="18" t="n">
        <f aca="false">Q14*J14</f>
        <v>0</v>
      </c>
      <c r="S14" s="18"/>
    </row>
    <row collapsed="false" customFormat="true" customHeight="false" hidden="false" ht="23.85" outlineLevel="0" r="15" s="14">
      <c r="B15" s="17" t="n">
        <v>3</v>
      </c>
      <c r="C15" s="18" t="s">
        <v>36</v>
      </c>
      <c r="D15" s="18" t="s">
        <v>37</v>
      </c>
      <c r="E15" s="18" t="s">
        <v>35</v>
      </c>
      <c r="F15" s="18" t="s">
        <v>30</v>
      </c>
      <c r="G15" s="17" t="s">
        <v>31</v>
      </c>
      <c r="H15" s="17" t="s">
        <v>31</v>
      </c>
      <c r="I15" s="17" t="s">
        <v>32</v>
      </c>
      <c r="J15" s="19" t="n">
        <v>8</v>
      </c>
      <c r="K15" s="20"/>
      <c r="L15" s="20"/>
      <c r="M15" s="20"/>
      <c r="N15" s="20" t="n">
        <v>4</v>
      </c>
      <c r="O15" s="20" t="n">
        <v>4</v>
      </c>
      <c r="P15" s="20"/>
      <c r="Q15" s="20"/>
      <c r="R15" s="18" t="n">
        <f aca="false">Q15*J15</f>
        <v>0</v>
      </c>
      <c r="S15" s="18"/>
    </row>
    <row collapsed="false" customFormat="true" customHeight="true" hidden="false" ht="32.05" outlineLevel="0" r="16" s="14">
      <c r="B16" s="17" t="n">
        <v>4</v>
      </c>
      <c r="C16" s="18" t="s">
        <v>38</v>
      </c>
      <c r="D16" s="18" t="s">
        <v>39</v>
      </c>
      <c r="E16" s="18" t="s">
        <v>40</v>
      </c>
      <c r="F16" s="18" t="s">
        <v>30</v>
      </c>
      <c r="G16" s="17" t="s">
        <v>31</v>
      </c>
      <c r="H16" s="17" t="s">
        <v>31</v>
      </c>
      <c r="I16" s="17" t="s">
        <v>32</v>
      </c>
      <c r="J16" s="19" t="n">
        <v>4</v>
      </c>
      <c r="K16" s="20"/>
      <c r="L16" s="20"/>
      <c r="M16" s="20"/>
      <c r="N16" s="20" t="n">
        <v>3</v>
      </c>
      <c r="O16" s="20" t="n">
        <v>1</v>
      </c>
      <c r="P16" s="20"/>
      <c r="Q16" s="20"/>
      <c r="R16" s="18" t="n">
        <f aca="false">Q16*J16</f>
        <v>0</v>
      </c>
      <c r="S16" s="18"/>
    </row>
    <row collapsed="false" customFormat="true" customHeight="false" hidden="false" ht="23.85" outlineLevel="0" r="17" s="14">
      <c r="B17" s="17" t="n">
        <v>5</v>
      </c>
      <c r="C17" s="18" t="s">
        <v>41</v>
      </c>
      <c r="D17" s="18" t="s">
        <v>42</v>
      </c>
      <c r="E17" s="18" t="s">
        <v>40</v>
      </c>
      <c r="F17" s="18" t="s">
        <v>30</v>
      </c>
      <c r="G17" s="17" t="s">
        <v>31</v>
      </c>
      <c r="H17" s="17" t="s">
        <v>31</v>
      </c>
      <c r="I17" s="17" t="s">
        <v>32</v>
      </c>
      <c r="J17" s="19" t="n">
        <v>2</v>
      </c>
      <c r="K17" s="20"/>
      <c r="L17" s="20"/>
      <c r="M17" s="20"/>
      <c r="N17" s="20"/>
      <c r="O17" s="20" t="n">
        <v>2</v>
      </c>
      <c r="P17" s="20"/>
      <c r="Q17" s="20"/>
      <c r="R17" s="18" t="n">
        <f aca="false">Q17*J17</f>
        <v>0</v>
      </c>
      <c r="S17" s="18"/>
    </row>
    <row collapsed="false" customFormat="true" customHeight="false" hidden="false" ht="23.85" outlineLevel="0" r="18" s="14">
      <c r="B18" s="17" t="n">
        <v>6</v>
      </c>
      <c r="C18" s="18" t="s">
        <v>43</v>
      </c>
      <c r="D18" s="18" t="s">
        <v>44</v>
      </c>
      <c r="E18" s="18"/>
      <c r="F18" s="18" t="s">
        <v>30</v>
      </c>
      <c r="G18" s="17" t="s">
        <v>31</v>
      </c>
      <c r="H18" s="17" t="s">
        <v>31</v>
      </c>
      <c r="I18" s="17" t="s">
        <v>32</v>
      </c>
      <c r="J18" s="19" t="n">
        <v>2</v>
      </c>
      <c r="K18" s="20"/>
      <c r="L18" s="20"/>
      <c r="M18" s="20"/>
      <c r="N18" s="20"/>
      <c r="O18" s="20" t="n">
        <v>2</v>
      </c>
      <c r="P18" s="20"/>
      <c r="Q18" s="20"/>
      <c r="R18" s="18" t="n">
        <f aca="false">Q18*J18</f>
        <v>0</v>
      </c>
      <c r="S18" s="18"/>
    </row>
    <row collapsed="false" customFormat="true" customHeight="false" hidden="false" ht="23.85" outlineLevel="0" r="19" s="14">
      <c r="B19" s="17" t="n">
        <v>7</v>
      </c>
      <c r="C19" s="18" t="s">
        <v>45</v>
      </c>
      <c r="D19" s="18" t="s">
        <v>46</v>
      </c>
      <c r="E19" s="18"/>
      <c r="F19" s="18" t="s">
        <v>30</v>
      </c>
      <c r="G19" s="17" t="s">
        <v>31</v>
      </c>
      <c r="H19" s="17" t="s">
        <v>31</v>
      </c>
      <c r="I19" s="17" t="s">
        <v>32</v>
      </c>
      <c r="J19" s="19" t="n">
        <v>2</v>
      </c>
      <c r="K19" s="20"/>
      <c r="L19" s="20"/>
      <c r="M19" s="20"/>
      <c r="N19" s="20"/>
      <c r="O19" s="20" t="n">
        <v>2</v>
      </c>
      <c r="P19" s="20"/>
      <c r="Q19" s="20"/>
      <c r="R19" s="18" t="n">
        <f aca="false">Q19*J19</f>
        <v>0</v>
      </c>
      <c r="S19" s="18"/>
    </row>
    <row collapsed="false" customFormat="true" customHeight="false" hidden="false" ht="23.85" outlineLevel="0" r="20" s="14">
      <c r="B20" s="17" t="n">
        <v>8</v>
      </c>
      <c r="C20" s="18" t="s">
        <v>47</v>
      </c>
      <c r="D20" s="18" t="s">
        <v>48</v>
      </c>
      <c r="E20" s="18" t="s">
        <v>49</v>
      </c>
      <c r="F20" s="18" t="s">
        <v>50</v>
      </c>
      <c r="G20" s="17" t="s">
        <v>31</v>
      </c>
      <c r="H20" s="17" t="s">
        <v>31</v>
      </c>
      <c r="I20" s="17" t="s">
        <v>32</v>
      </c>
      <c r="J20" s="19" t="n">
        <v>2.72</v>
      </c>
      <c r="K20" s="20"/>
      <c r="L20" s="20"/>
      <c r="M20" s="20"/>
      <c r="N20" s="20" t="n">
        <v>2.12</v>
      </c>
      <c r="O20" s="20" t="n">
        <v>0.2</v>
      </c>
      <c r="P20" s="20" t="n">
        <v>0.4</v>
      </c>
      <c r="Q20" s="20"/>
      <c r="R20" s="18" t="n">
        <f aca="false">Q20*J20</f>
        <v>0</v>
      </c>
      <c r="S20" s="18"/>
    </row>
    <row collapsed="false" customFormat="true" customHeight="false" hidden="false" ht="23.85" outlineLevel="0" r="21" s="14">
      <c r="B21" s="17" t="n">
        <v>9</v>
      </c>
      <c r="C21" s="18" t="s">
        <v>51</v>
      </c>
      <c r="D21" s="18" t="s">
        <v>52</v>
      </c>
      <c r="E21" s="18" t="s">
        <v>53</v>
      </c>
      <c r="F21" s="18" t="s">
        <v>54</v>
      </c>
      <c r="G21" s="17" t="s">
        <v>31</v>
      </c>
      <c r="H21" s="17" t="s">
        <v>31</v>
      </c>
      <c r="I21" s="17" t="s">
        <v>32</v>
      </c>
      <c r="J21" s="19" t="n">
        <v>76</v>
      </c>
      <c r="K21" s="20"/>
      <c r="L21" s="20"/>
      <c r="M21" s="20"/>
      <c r="N21" s="20" t="n">
        <v>76</v>
      </c>
      <c r="O21" s="20"/>
      <c r="P21" s="20"/>
      <c r="Q21" s="20"/>
      <c r="R21" s="18" t="n">
        <f aca="false">Q21*J21</f>
        <v>0</v>
      </c>
      <c r="S21" s="18"/>
    </row>
    <row collapsed="false" customFormat="true" customHeight="false" hidden="false" ht="23.85" outlineLevel="0" r="22" s="14">
      <c r="B22" s="17" t="n">
        <v>10</v>
      </c>
      <c r="C22" s="18" t="s">
        <v>55</v>
      </c>
      <c r="D22" s="18" t="s">
        <v>56</v>
      </c>
      <c r="E22" s="18" t="s">
        <v>57</v>
      </c>
      <c r="F22" s="18" t="s">
        <v>54</v>
      </c>
      <c r="G22" s="17" t="s">
        <v>31</v>
      </c>
      <c r="H22" s="17" t="s">
        <v>31</v>
      </c>
      <c r="I22" s="17" t="s">
        <v>32</v>
      </c>
      <c r="J22" s="19" t="n">
        <v>63</v>
      </c>
      <c r="K22" s="20"/>
      <c r="L22" s="20"/>
      <c r="M22" s="20"/>
      <c r="N22" s="20" t="n">
        <v>49</v>
      </c>
      <c r="O22" s="20" t="n">
        <v>14</v>
      </c>
      <c r="P22" s="20"/>
      <c r="Q22" s="20"/>
      <c r="R22" s="18" t="n">
        <f aca="false">Q22*J22</f>
        <v>0</v>
      </c>
      <c r="S22" s="18"/>
    </row>
    <row collapsed="false" customFormat="true" customHeight="false" hidden="false" ht="23.85" outlineLevel="0" r="23" s="14">
      <c r="B23" s="17" t="n">
        <v>11</v>
      </c>
      <c r="C23" s="18" t="s">
        <v>58</v>
      </c>
      <c r="D23" s="18" t="s">
        <v>59</v>
      </c>
      <c r="E23" s="18" t="s">
        <v>60</v>
      </c>
      <c r="F23" s="18" t="s">
        <v>54</v>
      </c>
      <c r="G23" s="17" t="s">
        <v>31</v>
      </c>
      <c r="H23" s="17" t="s">
        <v>31</v>
      </c>
      <c r="I23" s="17" t="s">
        <v>32</v>
      </c>
      <c r="J23" s="19" t="n">
        <v>5</v>
      </c>
      <c r="K23" s="20"/>
      <c r="L23" s="20"/>
      <c r="M23" s="20"/>
      <c r="N23" s="20" t="n">
        <v>5</v>
      </c>
      <c r="O23" s="20"/>
      <c r="P23" s="20"/>
      <c r="Q23" s="20"/>
      <c r="R23" s="18" t="n">
        <f aca="false">Q23*J23</f>
        <v>0</v>
      </c>
      <c r="S23" s="18"/>
    </row>
    <row collapsed="false" customFormat="true" customHeight="false" hidden="false" ht="23.85" outlineLevel="0" r="24" s="14">
      <c r="B24" s="17" t="n">
        <v>12</v>
      </c>
      <c r="C24" s="18" t="s">
        <v>61</v>
      </c>
      <c r="D24" s="18" t="s">
        <v>62</v>
      </c>
      <c r="E24" s="18" t="s">
        <v>63</v>
      </c>
      <c r="F24" s="18" t="s">
        <v>64</v>
      </c>
      <c r="G24" s="17" t="s">
        <v>31</v>
      </c>
      <c r="H24" s="17" t="s">
        <v>31</v>
      </c>
      <c r="I24" s="17" t="s">
        <v>32</v>
      </c>
      <c r="J24" s="19" t="n">
        <v>30</v>
      </c>
      <c r="K24" s="20"/>
      <c r="L24" s="20"/>
      <c r="M24" s="20"/>
      <c r="N24" s="20" t="n">
        <v>20</v>
      </c>
      <c r="O24" s="20"/>
      <c r="P24" s="20" t="n">
        <v>10</v>
      </c>
      <c r="Q24" s="20"/>
      <c r="R24" s="18" t="n">
        <f aca="false">Q24*J24</f>
        <v>0</v>
      </c>
      <c r="S24" s="18"/>
    </row>
    <row collapsed="false" customFormat="true" customHeight="false" hidden="false" ht="23.85" outlineLevel="0" r="25" s="14">
      <c r="B25" s="17" t="n">
        <v>13</v>
      </c>
      <c r="C25" s="18" t="s">
        <v>65</v>
      </c>
      <c r="D25" s="18" t="s">
        <v>66</v>
      </c>
      <c r="E25" s="18" t="s">
        <v>67</v>
      </c>
      <c r="F25" s="18" t="s">
        <v>64</v>
      </c>
      <c r="G25" s="17" t="s">
        <v>31</v>
      </c>
      <c r="H25" s="17" t="s">
        <v>31</v>
      </c>
      <c r="I25" s="17" t="s">
        <v>32</v>
      </c>
      <c r="J25" s="19" t="n">
        <v>87.76</v>
      </c>
      <c r="K25" s="20"/>
      <c r="L25" s="20"/>
      <c r="M25" s="20"/>
      <c r="N25" s="20" t="n">
        <v>87.76</v>
      </c>
      <c r="O25" s="20"/>
      <c r="P25" s="20"/>
      <c r="Q25" s="20"/>
      <c r="R25" s="18" t="n">
        <f aca="false">Q25*J25</f>
        <v>0</v>
      </c>
      <c r="S25" s="18"/>
    </row>
    <row collapsed="false" customFormat="true" customHeight="false" hidden="false" ht="23.85" outlineLevel="0" r="26" s="14">
      <c r="B26" s="17" t="n">
        <v>14</v>
      </c>
      <c r="C26" s="18" t="s">
        <v>68</v>
      </c>
      <c r="D26" s="18" t="s">
        <v>69</v>
      </c>
      <c r="E26" s="18"/>
      <c r="F26" s="18" t="s">
        <v>64</v>
      </c>
      <c r="G26" s="17" t="s">
        <v>31</v>
      </c>
      <c r="H26" s="17" t="s">
        <v>31</v>
      </c>
      <c r="I26" s="17" t="s">
        <v>32</v>
      </c>
      <c r="J26" s="19" t="n">
        <v>44</v>
      </c>
      <c r="K26" s="20"/>
      <c r="L26" s="20"/>
      <c r="M26" s="20"/>
      <c r="N26" s="20" t="n">
        <v>37</v>
      </c>
      <c r="O26" s="20" t="n">
        <v>7</v>
      </c>
      <c r="P26" s="20"/>
      <c r="Q26" s="20"/>
      <c r="R26" s="18" t="n">
        <f aca="false">Q26*J26</f>
        <v>0</v>
      </c>
      <c r="S26" s="18"/>
    </row>
    <row collapsed="false" customFormat="true" customHeight="false" hidden="false" ht="23.85" outlineLevel="0" r="27" s="14">
      <c r="B27" s="17" t="n">
        <v>15</v>
      </c>
      <c r="C27" s="18" t="s">
        <v>70</v>
      </c>
      <c r="D27" s="18" t="s">
        <v>71</v>
      </c>
      <c r="E27" s="18"/>
      <c r="F27" s="18" t="s">
        <v>64</v>
      </c>
      <c r="G27" s="17" t="s">
        <v>31</v>
      </c>
      <c r="H27" s="17" t="s">
        <v>31</v>
      </c>
      <c r="I27" s="17" t="s">
        <v>32</v>
      </c>
      <c r="J27" s="19" t="n">
        <v>14.2</v>
      </c>
      <c r="K27" s="20"/>
      <c r="L27" s="20"/>
      <c r="M27" s="20"/>
      <c r="N27" s="20" t="n">
        <v>14.2</v>
      </c>
      <c r="O27" s="20"/>
      <c r="P27" s="20"/>
      <c r="Q27" s="20"/>
      <c r="R27" s="18" t="n">
        <f aca="false">Q27*J27</f>
        <v>0</v>
      </c>
      <c r="S27" s="18"/>
    </row>
    <row collapsed="false" customFormat="true" customHeight="false" hidden="false" ht="23.85" outlineLevel="0" r="28" s="14">
      <c r="B28" s="17" t="n">
        <v>16</v>
      </c>
      <c r="C28" s="18" t="s">
        <v>72</v>
      </c>
      <c r="D28" s="18" t="s">
        <v>73</v>
      </c>
      <c r="E28" s="18"/>
      <c r="F28" s="18" t="s">
        <v>64</v>
      </c>
      <c r="G28" s="17" t="s">
        <v>31</v>
      </c>
      <c r="H28" s="17" t="s">
        <v>31</v>
      </c>
      <c r="I28" s="17" t="s">
        <v>32</v>
      </c>
      <c r="J28" s="19" t="n">
        <v>16.6</v>
      </c>
      <c r="K28" s="20"/>
      <c r="L28" s="20"/>
      <c r="M28" s="20"/>
      <c r="N28" s="20" t="n">
        <v>16.6</v>
      </c>
      <c r="O28" s="20"/>
      <c r="P28" s="20"/>
      <c r="Q28" s="20"/>
      <c r="R28" s="18" t="n">
        <f aca="false">Q28*J28</f>
        <v>0</v>
      </c>
      <c r="S28" s="18"/>
    </row>
    <row collapsed="false" customFormat="true" customHeight="true" hidden="false" ht="26.1" outlineLevel="0" r="29" s="14">
      <c r="B29" s="17" t="n">
        <v>17</v>
      </c>
      <c r="C29" s="18" t="s">
        <v>74</v>
      </c>
      <c r="D29" s="18" t="s">
        <v>75</v>
      </c>
      <c r="E29" s="18" t="s">
        <v>63</v>
      </c>
      <c r="F29" s="18" t="s">
        <v>64</v>
      </c>
      <c r="G29" s="17" t="s">
        <v>31</v>
      </c>
      <c r="H29" s="17" t="s">
        <v>31</v>
      </c>
      <c r="I29" s="17" t="s">
        <v>32</v>
      </c>
      <c r="J29" s="19" t="n">
        <v>24</v>
      </c>
      <c r="K29" s="20"/>
      <c r="L29" s="20"/>
      <c r="M29" s="20"/>
      <c r="N29" s="20" t="n">
        <v>24</v>
      </c>
      <c r="O29" s="20"/>
      <c r="P29" s="20"/>
      <c r="Q29" s="20"/>
      <c r="R29" s="18" t="n">
        <f aca="false">Q29*J29</f>
        <v>0</v>
      </c>
      <c r="S29" s="18"/>
    </row>
    <row collapsed="false" customFormat="true" customHeight="true" hidden="false" ht="25.95" outlineLevel="0" r="30" s="14">
      <c r="B30" s="17" t="n">
        <v>18</v>
      </c>
      <c r="C30" s="18" t="s">
        <v>76</v>
      </c>
      <c r="D30" s="18" t="s">
        <v>77</v>
      </c>
      <c r="E30" s="18" t="s">
        <v>78</v>
      </c>
      <c r="F30" s="18" t="s">
        <v>64</v>
      </c>
      <c r="G30" s="17" t="s">
        <v>31</v>
      </c>
      <c r="H30" s="17" t="s">
        <v>31</v>
      </c>
      <c r="I30" s="17" t="s">
        <v>32</v>
      </c>
      <c r="J30" s="19" t="n">
        <v>15</v>
      </c>
      <c r="K30" s="20"/>
      <c r="L30" s="20"/>
      <c r="M30" s="20"/>
      <c r="N30" s="20" t="n">
        <v>10</v>
      </c>
      <c r="O30" s="20"/>
      <c r="P30" s="20" t="n">
        <v>5</v>
      </c>
      <c r="Q30" s="20"/>
      <c r="R30" s="18" t="n">
        <f aca="false">Q30*J30</f>
        <v>0</v>
      </c>
      <c r="S30" s="18"/>
    </row>
    <row collapsed="false" customFormat="true" customHeight="true" hidden="false" ht="22.35" outlineLevel="0" r="31" s="14">
      <c r="B31" s="17" t="n">
        <v>19</v>
      </c>
      <c r="C31" s="18" t="s">
        <v>79</v>
      </c>
      <c r="D31" s="18" t="s">
        <v>80</v>
      </c>
      <c r="E31" s="18"/>
      <c r="F31" s="18" t="s">
        <v>30</v>
      </c>
      <c r="G31" s="17" t="s">
        <v>31</v>
      </c>
      <c r="H31" s="17" t="s">
        <v>31</v>
      </c>
      <c r="I31" s="17" t="s">
        <v>32</v>
      </c>
      <c r="J31" s="19" t="n">
        <v>5</v>
      </c>
      <c r="K31" s="20"/>
      <c r="L31" s="20"/>
      <c r="M31" s="20"/>
      <c r="N31" s="20" t="n">
        <v>5</v>
      </c>
      <c r="O31" s="20"/>
      <c r="P31" s="20"/>
      <c r="Q31" s="20"/>
      <c r="R31" s="18" t="n">
        <f aca="false">Q31*J31</f>
        <v>0</v>
      </c>
      <c r="S31" s="18"/>
    </row>
    <row collapsed="false" customFormat="true" customHeight="false" hidden="false" ht="23.85" outlineLevel="0" r="32" s="14">
      <c r="B32" s="17" t="n">
        <v>20</v>
      </c>
      <c r="C32" s="18" t="s">
        <v>81</v>
      </c>
      <c r="D32" s="18" t="s">
        <v>82</v>
      </c>
      <c r="E32" s="18"/>
      <c r="F32" s="18" t="s">
        <v>30</v>
      </c>
      <c r="G32" s="17" t="s">
        <v>31</v>
      </c>
      <c r="H32" s="17" t="s">
        <v>31</v>
      </c>
      <c r="I32" s="17" t="s">
        <v>32</v>
      </c>
      <c r="J32" s="19" t="n">
        <v>3</v>
      </c>
      <c r="K32" s="20"/>
      <c r="L32" s="20"/>
      <c r="M32" s="20"/>
      <c r="N32" s="20" t="n">
        <v>3</v>
      </c>
      <c r="O32" s="20"/>
      <c r="P32" s="20"/>
      <c r="Q32" s="20"/>
      <c r="R32" s="18" t="n">
        <f aca="false">Q32*J32</f>
        <v>0</v>
      </c>
      <c r="S32" s="18"/>
    </row>
    <row collapsed="false" customFormat="true" customHeight="false" hidden="false" ht="23.85" outlineLevel="0" r="33" s="14">
      <c r="B33" s="17" t="n">
        <v>21</v>
      </c>
      <c r="C33" s="18" t="s">
        <v>83</v>
      </c>
      <c r="D33" s="18" t="s">
        <v>84</v>
      </c>
      <c r="E33" s="18"/>
      <c r="F33" s="18" t="s">
        <v>54</v>
      </c>
      <c r="G33" s="17" t="s">
        <v>31</v>
      </c>
      <c r="H33" s="17" t="s">
        <v>31</v>
      </c>
      <c r="I33" s="17" t="s">
        <v>32</v>
      </c>
      <c r="J33" s="19" t="n">
        <v>2</v>
      </c>
      <c r="K33" s="20"/>
      <c r="L33" s="20"/>
      <c r="M33" s="20"/>
      <c r="N33" s="20" t="n">
        <v>2</v>
      </c>
      <c r="O33" s="20"/>
      <c r="P33" s="20"/>
      <c r="Q33" s="20"/>
      <c r="R33" s="18" t="n">
        <f aca="false">Q33*J33</f>
        <v>0</v>
      </c>
      <c r="S33" s="18"/>
    </row>
    <row collapsed="false" customFormat="true" customHeight="true" hidden="false" ht="22.35" outlineLevel="0" r="34" s="14">
      <c r="B34" s="17" t="n">
        <v>22</v>
      </c>
      <c r="C34" s="18" t="s">
        <v>85</v>
      </c>
      <c r="D34" s="18" t="s">
        <v>86</v>
      </c>
      <c r="E34" s="18"/>
      <c r="F34" s="18" t="s">
        <v>54</v>
      </c>
      <c r="G34" s="17" t="s">
        <v>31</v>
      </c>
      <c r="H34" s="17" t="s">
        <v>31</v>
      </c>
      <c r="I34" s="17" t="s">
        <v>32</v>
      </c>
      <c r="J34" s="19" t="n">
        <v>2</v>
      </c>
      <c r="K34" s="20"/>
      <c r="L34" s="20"/>
      <c r="M34" s="20"/>
      <c r="N34" s="20" t="n">
        <v>2</v>
      </c>
      <c r="O34" s="20"/>
      <c r="P34" s="20"/>
      <c r="Q34" s="20"/>
      <c r="R34" s="18" t="n">
        <f aca="false">Q34*J34</f>
        <v>0</v>
      </c>
      <c r="S34" s="18"/>
    </row>
    <row collapsed="false" customFormat="true" customHeight="true" hidden="false" ht="23.85" outlineLevel="0" r="35" s="14">
      <c r="B35" s="17" t="n">
        <v>23</v>
      </c>
      <c r="C35" s="18" t="s">
        <v>87</v>
      </c>
      <c r="D35" s="18" t="s">
        <v>88</v>
      </c>
      <c r="E35" s="18"/>
      <c r="F35" s="18" t="s">
        <v>54</v>
      </c>
      <c r="G35" s="17" t="s">
        <v>31</v>
      </c>
      <c r="H35" s="17" t="s">
        <v>31</v>
      </c>
      <c r="I35" s="17" t="s">
        <v>32</v>
      </c>
      <c r="J35" s="19" t="n">
        <v>2</v>
      </c>
      <c r="K35" s="20"/>
      <c r="L35" s="20"/>
      <c r="M35" s="20"/>
      <c r="N35" s="20" t="n">
        <v>2</v>
      </c>
      <c r="O35" s="20"/>
      <c r="P35" s="20"/>
      <c r="Q35" s="20"/>
      <c r="R35" s="18" t="n">
        <f aca="false">Q35*J35</f>
        <v>0</v>
      </c>
      <c r="S35" s="18"/>
    </row>
    <row collapsed="false" customFormat="true" customHeight="false" hidden="false" ht="23.85" outlineLevel="0" r="36" s="14">
      <c r="B36" s="17" t="n">
        <v>24</v>
      </c>
      <c r="C36" s="18" t="s">
        <v>89</v>
      </c>
      <c r="D36" s="18" t="s">
        <v>90</v>
      </c>
      <c r="E36" s="18"/>
      <c r="F36" s="18" t="s">
        <v>54</v>
      </c>
      <c r="G36" s="17" t="s">
        <v>31</v>
      </c>
      <c r="H36" s="17" t="s">
        <v>31</v>
      </c>
      <c r="I36" s="17" t="s">
        <v>32</v>
      </c>
      <c r="J36" s="19" t="n">
        <v>30</v>
      </c>
      <c r="K36" s="20"/>
      <c r="L36" s="20"/>
      <c r="M36" s="20"/>
      <c r="N36" s="20" t="n">
        <v>20</v>
      </c>
      <c r="O36" s="20" t="n">
        <v>10</v>
      </c>
      <c r="P36" s="20"/>
      <c r="Q36" s="20"/>
      <c r="R36" s="18" t="n">
        <f aca="false">Q36*J36</f>
        <v>0</v>
      </c>
      <c r="S36" s="18"/>
    </row>
    <row collapsed="false" customFormat="true" customHeight="false" hidden="false" ht="23.85" outlineLevel="0" r="37" s="14">
      <c r="B37" s="17" t="n">
        <v>25</v>
      </c>
      <c r="C37" s="18" t="s">
        <v>91</v>
      </c>
      <c r="D37" s="18" t="s">
        <v>92</v>
      </c>
      <c r="E37" s="18"/>
      <c r="F37" s="18" t="s">
        <v>54</v>
      </c>
      <c r="G37" s="17" t="s">
        <v>31</v>
      </c>
      <c r="H37" s="17" t="s">
        <v>31</v>
      </c>
      <c r="I37" s="17" t="s">
        <v>32</v>
      </c>
      <c r="J37" s="19" t="n">
        <v>35</v>
      </c>
      <c r="K37" s="20"/>
      <c r="L37" s="20"/>
      <c r="M37" s="20"/>
      <c r="N37" s="20" t="n">
        <v>25</v>
      </c>
      <c r="O37" s="20" t="n">
        <v>10</v>
      </c>
      <c r="P37" s="20"/>
      <c r="Q37" s="20"/>
      <c r="R37" s="18" t="n">
        <f aca="false">Q37*J37</f>
        <v>0</v>
      </c>
      <c r="S37" s="18"/>
    </row>
    <row collapsed="false" customFormat="true" customHeight="true" hidden="false" ht="24.6" outlineLevel="0" r="38" s="14">
      <c r="B38" s="17" t="n">
        <v>26</v>
      </c>
      <c r="C38" s="18" t="s">
        <v>93</v>
      </c>
      <c r="D38" s="18" t="s">
        <v>94</v>
      </c>
      <c r="E38" s="18"/>
      <c r="F38" s="18" t="s">
        <v>64</v>
      </c>
      <c r="G38" s="17" t="s">
        <v>31</v>
      </c>
      <c r="H38" s="17" t="s">
        <v>31</v>
      </c>
      <c r="I38" s="17" t="s">
        <v>32</v>
      </c>
      <c r="J38" s="19" t="n">
        <v>313</v>
      </c>
      <c r="K38" s="20"/>
      <c r="L38" s="20"/>
      <c r="M38" s="20"/>
      <c r="N38" s="20" t="n">
        <v>254</v>
      </c>
      <c r="O38" s="20" t="n">
        <v>44</v>
      </c>
      <c r="P38" s="20" t="n">
        <v>15</v>
      </c>
      <c r="Q38" s="20"/>
      <c r="R38" s="18" t="n">
        <f aca="false">Q38*J38</f>
        <v>0</v>
      </c>
      <c r="S38" s="18"/>
    </row>
    <row collapsed="false" customFormat="true" customHeight="false" hidden="false" ht="23.85" outlineLevel="0" r="39" s="14">
      <c r="B39" s="17" t="n">
        <v>27</v>
      </c>
      <c r="C39" s="18" t="s">
        <v>95</v>
      </c>
      <c r="D39" s="18" t="s">
        <v>96</v>
      </c>
      <c r="E39" s="18" t="s">
        <v>97</v>
      </c>
      <c r="F39" s="18" t="s">
        <v>54</v>
      </c>
      <c r="G39" s="17" t="s">
        <v>31</v>
      </c>
      <c r="H39" s="17" t="s">
        <v>31</v>
      </c>
      <c r="I39" s="17" t="s">
        <v>32</v>
      </c>
      <c r="J39" s="19" t="n">
        <v>10</v>
      </c>
      <c r="K39" s="20"/>
      <c r="L39" s="20"/>
      <c r="M39" s="20"/>
      <c r="N39" s="20" t="n">
        <v>10</v>
      </c>
      <c r="O39" s="20"/>
      <c r="P39" s="20"/>
      <c r="Q39" s="20"/>
      <c r="R39" s="18" t="n">
        <f aca="false">Q39*J39</f>
        <v>0</v>
      </c>
      <c r="S39" s="18"/>
    </row>
    <row collapsed="false" customFormat="true" customHeight="false" hidden="false" ht="23.85" outlineLevel="0" r="40" s="14">
      <c r="B40" s="17" t="n">
        <v>28</v>
      </c>
      <c r="C40" s="18" t="s">
        <v>98</v>
      </c>
      <c r="D40" s="18" t="s">
        <v>99</v>
      </c>
      <c r="E40" s="18" t="s">
        <v>100</v>
      </c>
      <c r="F40" s="18" t="s">
        <v>30</v>
      </c>
      <c r="G40" s="17" t="s">
        <v>31</v>
      </c>
      <c r="H40" s="17" t="s">
        <v>31</v>
      </c>
      <c r="I40" s="17" t="s">
        <v>32</v>
      </c>
      <c r="J40" s="19" t="n">
        <v>6</v>
      </c>
      <c r="K40" s="20"/>
      <c r="L40" s="20"/>
      <c r="M40" s="20"/>
      <c r="N40" s="20" t="n">
        <v>6</v>
      </c>
      <c r="O40" s="20"/>
      <c r="P40" s="20"/>
      <c r="Q40" s="20"/>
      <c r="R40" s="18" t="n">
        <f aca="false">Q40*J40</f>
        <v>0</v>
      </c>
      <c r="S40" s="18"/>
    </row>
    <row collapsed="false" customFormat="true" customHeight="false" hidden="false" ht="23.85" outlineLevel="0" r="41" s="14">
      <c r="B41" s="17" t="n">
        <v>29</v>
      </c>
      <c r="C41" s="18" t="s">
        <v>101</v>
      </c>
      <c r="D41" s="18" t="s">
        <v>102</v>
      </c>
      <c r="E41" s="18" t="s">
        <v>103</v>
      </c>
      <c r="F41" s="18" t="s">
        <v>104</v>
      </c>
      <c r="G41" s="17" t="s">
        <v>31</v>
      </c>
      <c r="H41" s="17" t="s">
        <v>31</v>
      </c>
      <c r="I41" s="17" t="s">
        <v>32</v>
      </c>
      <c r="J41" s="19" t="n">
        <v>1</v>
      </c>
      <c r="K41" s="20"/>
      <c r="L41" s="20"/>
      <c r="M41" s="20"/>
      <c r="N41" s="20" t="n">
        <v>1</v>
      </c>
      <c r="O41" s="20"/>
      <c r="P41" s="20"/>
      <c r="Q41" s="20"/>
      <c r="R41" s="18" t="n">
        <f aca="false">Q41*J41</f>
        <v>0</v>
      </c>
      <c r="S41" s="18"/>
    </row>
    <row collapsed="false" customFormat="true" customHeight="false" hidden="false" ht="23.85" outlineLevel="0" r="42" s="14">
      <c r="B42" s="17" t="n">
        <v>30</v>
      </c>
      <c r="C42" s="18" t="s">
        <v>105</v>
      </c>
      <c r="D42" s="18" t="s">
        <v>106</v>
      </c>
      <c r="E42" s="18" t="s">
        <v>103</v>
      </c>
      <c r="F42" s="18" t="s">
        <v>104</v>
      </c>
      <c r="G42" s="17" t="s">
        <v>31</v>
      </c>
      <c r="H42" s="17" t="s">
        <v>31</v>
      </c>
      <c r="I42" s="17" t="s">
        <v>32</v>
      </c>
      <c r="J42" s="19" t="n">
        <v>1</v>
      </c>
      <c r="K42" s="20"/>
      <c r="L42" s="20"/>
      <c r="M42" s="20"/>
      <c r="N42" s="20" t="n">
        <v>1</v>
      </c>
      <c r="O42" s="20"/>
      <c r="P42" s="20"/>
      <c r="Q42" s="20"/>
      <c r="R42" s="18" t="n">
        <f aca="false">Q42*J42</f>
        <v>0</v>
      </c>
      <c r="S42" s="18"/>
    </row>
    <row collapsed="false" customFormat="true" customHeight="false" hidden="false" ht="23.85" outlineLevel="0" r="43" s="14">
      <c r="B43" s="17" t="n">
        <v>31</v>
      </c>
      <c r="C43" s="18" t="s">
        <v>107</v>
      </c>
      <c r="D43" s="18" t="s">
        <v>108</v>
      </c>
      <c r="E43" s="18" t="s">
        <v>103</v>
      </c>
      <c r="F43" s="18" t="s">
        <v>104</v>
      </c>
      <c r="G43" s="17" t="s">
        <v>31</v>
      </c>
      <c r="H43" s="17" t="s">
        <v>31</v>
      </c>
      <c r="I43" s="17" t="s">
        <v>32</v>
      </c>
      <c r="J43" s="19" t="n">
        <v>0.3</v>
      </c>
      <c r="K43" s="20"/>
      <c r="L43" s="20"/>
      <c r="M43" s="20"/>
      <c r="N43" s="20" t="n">
        <v>0.3</v>
      </c>
      <c r="O43" s="20"/>
      <c r="P43" s="20"/>
      <c r="Q43" s="20"/>
      <c r="R43" s="18" t="n">
        <f aca="false">Q43*J43</f>
        <v>0</v>
      </c>
      <c r="S43" s="18"/>
    </row>
    <row collapsed="false" customFormat="true" customHeight="false" hidden="false" ht="23.85" outlineLevel="0" r="44" s="14">
      <c r="B44" s="17" t="n">
        <v>32</v>
      </c>
      <c r="C44" s="18" t="s">
        <v>109</v>
      </c>
      <c r="D44" s="18" t="s">
        <v>110</v>
      </c>
      <c r="E44" s="18" t="s">
        <v>111</v>
      </c>
      <c r="F44" s="18" t="s">
        <v>112</v>
      </c>
      <c r="G44" s="17" t="s">
        <v>31</v>
      </c>
      <c r="H44" s="17" t="s">
        <v>31</v>
      </c>
      <c r="I44" s="17" t="s">
        <v>32</v>
      </c>
      <c r="J44" s="19" t="n">
        <v>16</v>
      </c>
      <c r="K44" s="20"/>
      <c r="L44" s="20"/>
      <c r="M44" s="20"/>
      <c r="N44" s="20" t="n">
        <v>16</v>
      </c>
      <c r="O44" s="20"/>
      <c r="P44" s="20"/>
      <c r="Q44" s="20"/>
      <c r="R44" s="18" t="n">
        <f aca="false">Q44*J44</f>
        <v>0</v>
      </c>
      <c r="S44" s="18"/>
    </row>
    <row collapsed="false" customFormat="true" customHeight="false" hidden="false" ht="23.85" outlineLevel="0" r="45" s="14">
      <c r="B45" s="17" t="n">
        <v>33</v>
      </c>
      <c r="C45" s="18" t="s">
        <v>113</v>
      </c>
      <c r="D45" s="18" t="s">
        <v>114</v>
      </c>
      <c r="E45" s="18" t="s">
        <v>115</v>
      </c>
      <c r="F45" s="18" t="s">
        <v>112</v>
      </c>
      <c r="G45" s="17" t="s">
        <v>31</v>
      </c>
      <c r="H45" s="17" t="s">
        <v>31</v>
      </c>
      <c r="I45" s="17" t="s">
        <v>32</v>
      </c>
      <c r="J45" s="19" t="n">
        <v>4</v>
      </c>
      <c r="K45" s="20"/>
      <c r="L45" s="20"/>
      <c r="M45" s="20"/>
      <c r="N45" s="20" t="n">
        <v>4</v>
      </c>
      <c r="O45" s="20"/>
      <c r="P45" s="20"/>
      <c r="Q45" s="20"/>
      <c r="R45" s="18" t="n">
        <f aca="false">Q45*J45</f>
        <v>0</v>
      </c>
      <c r="S45" s="18"/>
    </row>
    <row collapsed="false" customFormat="true" customHeight="false" hidden="false" ht="23.85" outlineLevel="0" r="46" s="14">
      <c r="B46" s="17" t="n">
        <v>34</v>
      </c>
      <c r="C46" s="18" t="s">
        <v>116</v>
      </c>
      <c r="D46" s="18" t="s">
        <v>117</v>
      </c>
      <c r="E46" s="18" t="s">
        <v>118</v>
      </c>
      <c r="F46" s="18" t="s">
        <v>30</v>
      </c>
      <c r="G46" s="17" t="s">
        <v>31</v>
      </c>
      <c r="H46" s="17" t="s">
        <v>31</v>
      </c>
      <c r="I46" s="17" t="s">
        <v>32</v>
      </c>
      <c r="J46" s="19" t="n">
        <v>2</v>
      </c>
      <c r="K46" s="20"/>
      <c r="L46" s="20"/>
      <c r="M46" s="20"/>
      <c r="N46" s="20" t="n">
        <v>2</v>
      </c>
      <c r="O46" s="20"/>
      <c r="P46" s="20"/>
      <c r="Q46" s="20"/>
      <c r="R46" s="18" t="n">
        <f aca="false">Q46*J46</f>
        <v>0</v>
      </c>
      <c r="S46" s="18"/>
    </row>
    <row collapsed="false" customFormat="true" customHeight="false" hidden="false" ht="23.85" outlineLevel="0" r="47" s="14">
      <c r="B47" s="17" t="n">
        <v>35</v>
      </c>
      <c r="C47" s="18" t="s">
        <v>119</v>
      </c>
      <c r="D47" s="18" t="s">
        <v>120</v>
      </c>
      <c r="E47" s="18" t="s">
        <v>121</v>
      </c>
      <c r="F47" s="18" t="s">
        <v>30</v>
      </c>
      <c r="G47" s="17" t="s">
        <v>31</v>
      </c>
      <c r="H47" s="17" t="s">
        <v>31</v>
      </c>
      <c r="I47" s="17" t="s">
        <v>32</v>
      </c>
      <c r="J47" s="19" t="n">
        <v>3</v>
      </c>
      <c r="K47" s="20"/>
      <c r="L47" s="20"/>
      <c r="M47" s="20"/>
      <c r="N47" s="20" t="n">
        <v>3</v>
      </c>
      <c r="O47" s="20"/>
      <c r="P47" s="20"/>
      <c r="Q47" s="20"/>
      <c r="R47" s="18" t="n">
        <f aca="false">Q47*J47</f>
        <v>0</v>
      </c>
      <c r="S47" s="18"/>
    </row>
    <row collapsed="false" customFormat="true" customHeight="true" hidden="false" ht="35.8" outlineLevel="0" r="48" s="14">
      <c r="B48" s="17" t="n">
        <v>36</v>
      </c>
      <c r="C48" s="18" t="s">
        <v>122</v>
      </c>
      <c r="D48" s="18" t="s">
        <v>123</v>
      </c>
      <c r="E48" s="18" t="s">
        <v>124</v>
      </c>
      <c r="F48" s="18" t="s">
        <v>125</v>
      </c>
      <c r="G48" s="17" t="s">
        <v>31</v>
      </c>
      <c r="H48" s="17" t="s">
        <v>31</v>
      </c>
      <c r="I48" s="17" t="s">
        <v>32</v>
      </c>
      <c r="J48" s="19" t="n">
        <v>1</v>
      </c>
      <c r="K48" s="20"/>
      <c r="L48" s="20"/>
      <c r="M48" s="20"/>
      <c r="N48" s="20" t="n">
        <v>1</v>
      </c>
      <c r="O48" s="20"/>
      <c r="P48" s="20"/>
      <c r="Q48" s="20"/>
      <c r="R48" s="18" t="n">
        <f aca="false">Q48*J48</f>
        <v>0</v>
      </c>
      <c r="S48" s="18"/>
    </row>
    <row collapsed="false" customFormat="true" customHeight="false" hidden="false" ht="23.85" outlineLevel="0" r="49" s="14">
      <c r="B49" s="17" t="n">
        <v>37</v>
      </c>
      <c r="C49" s="18" t="s">
        <v>126</v>
      </c>
      <c r="D49" s="18" t="s">
        <v>127</v>
      </c>
      <c r="E49" s="18" t="s">
        <v>103</v>
      </c>
      <c r="F49" s="18" t="s">
        <v>125</v>
      </c>
      <c r="G49" s="17" t="s">
        <v>31</v>
      </c>
      <c r="H49" s="17" t="s">
        <v>31</v>
      </c>
      <c r="I49" s="17" t="s">
        <v>32</v>
      </c>
      <c r="J49" s="19" t="n">
        <v>2</v>
      </c>
      <c r="K49" s="20"/>
      <c r="L49" s="20"/>
      <c r="M49" s="20"/>
      <c r="N49" s="20" t="n">
        <v>2</v>
      </c>
      <c r="O49" s="20"/>
      <c r="P49" s="20"/>
      <c r="Q49" s="20"/>
      <c r="R49" s="18" t="n">
        <f aca="false">Q49*J49</f>
        <v>0</v>
      </c>
      <c r="S49" s="18"/>
    </row>
    <row collapsed="false" customFormat="true" customHeight="false" hidden="false" ht="23.85" outlineLevel="0" r="50" s="14">
      <c r="B50" s="17" t="n">
        <v>38</v>
      </c>
      <c r="C50" s="18" t="s">
        <v>128</v>
      </c>
      <c r="D50" s="18" t="s">
        <v>129</v>
      </c>
      <c r="E50" s="18"/>
      <c r="F50" s="18" t="s">
        <v>112</v>
      </c>
      <c r="G50" s="17" t="s">
        <v>31</v>
      </c>
      <c r="H50" s="17" t="s">
        <v>31</v>
      </c>
      <c r="I50" s="17" t="s">
        <v>32</v>
      </c>
      <c r="J50" s="19" t="n">
        <v>11</v>
      </c>
      <c r="K50" s="20"/>
      <c r="L50" s="20"/>
      <c r="M50" s="20"/>
      <c r="N50" s="20" t="n">
        <v>11</v>
      </c>
      <c r="O50" s="20"/>
      <c r="P50" s="20"/>
      <c r="Q50" s="20"/>
      <c r="R50" s="18" t="n">
        <f aca="false">Q50*J50</f>
        <v>0</v>
      </c>
      <c r="S50" s="18"/>
    </row>
    <row collapsed="false" customFormat="true" customHeight="false" hidden="false" ht="23.85" outlineLevel="0" r="51" s="14">
      <c r="B51" s="17" t="n">
        <v>39</v>
      </c>
      <c r="C51" s="18" t="s">
        <v>130</v>
      </c>
      <c r="D51" s="18" t="s">
        <v>131</v>
      </c>
      <c r="E51" s="18" t="s">
        <v>132</v>
      </c>
      <c r="F51" s="18" t="s">
        <v>64</v>
      </c>
      <c r="G51" s="17" t="s">
        <v>31</v>
      </c>
      <c r="H51" s="17" t="s">
        <v>31</v>
      </c>
      <c r="I51" s="17" t="s">
        <v>32</v>
      </c>
      <c r="J51" s="19" t="n">
        <v>4300</v>
      </c>
      <c r="K51" s="20"/>
      <c r="L51" s="20"/>
      <c r="M51" s="20"/>
      <c r="N51" s="20" t="n">
        <v>3600</v>
      </c>
      <c r="O51" s="20" t="n">
        <v>700</v>
      </c>
      <c r="P51" s="20"/>
      <c r="Q51" s="20"/>
      <c r="R51" s="18" t="n">
        <f aca="false">Q51*J51</f>
        <v>0</v>
      </c>
      <c r="S51" s="18"/>
    </row>
    <row collapsed="false" customFormat="true" customHeight="false" hidden="false" ht="23.85" outlineLevel="0" r="52" s="14">
      <c r="B52" s="17" t="n">
        <v>40</v>
      </c>
      <c r="C52" s="18" t="s">
        <v>133</v>
      </c>
      <c r="D52" s="18" t="s">
        <v>134</v>
      </c>
      <c r="E52" s="18" t="s">
        <v>135</v>
      </c>
      <c r="F52" s="18" t="s">
        <v>64</v>
      </c>
      <c r="G52" s="17" t="s">
        <v>31</v>
      </c>
      <c r="H52" s="17" t="s">
        <v>31</v>
      </c>
      <c r="I52" s="17" t="s">
        <v>32</v>
      </c>
      <c r="J52" s="19" t="n">
        <v>110</v>
      </c>
      <c r="K52" s="20"/>
      <c r="L52" s="20"/>
      <c r="M52" s="20"/>
      <c r="N52" s="20" t="n">
        <v>80</v>
      </c>
      <c r="O52" s="20"/>
      <c r="P52" s="20" t="n">
        <v>30</v>
      </c>
      <c r="Q52" s="20"/>
      <c r="R52" s="18" t="n">
        <f aca="false">Q52*J52</f>
        <v>0</v>
      </c>
      <c r="S52" s="18"/>
    </row>
    <row collapsed="false" customFormat="true" customHeight="false" hidden="false" ht="23.85" outlineLevel="0" r="53" s="14">
      <c r="B53" s="17" t="n">
        <v>41</v>
      </c>
      <c r="C53" s="18" t="s">
        <v>136</v>
      </c>
      <c r="D53" s="18" t="s">
        <v>137</v>
      </c>
      <c r="E53" s="18" t="s">
        <v>63</v>
      </c>
      <c r="F53" s="18" t="s">
        <v>64</v>
      </c>
      <c r="G53" s="17" t="s">
        <v>31</v>
      </c>
      <c r="H53" s="17" t="s">
        <v>31</v>
      </c>
      <c r="I53" s="17" t="s">
        <v>32</v>
      </c>
      <c r="J53" s="19" t="n">
        <v>10</v>
      </c>
      <c r="K53" s="20"/>
      <c r="L53" s="20"/>
      <c r="M53" s="21"/>
      <c r="N53" s="20" t="n">
        <v>10</v>
      </c>
      <c r="O53" s="20"/>
      <c r="P53" s="20"/>
      <c r="Q53" s="20"/>
      <c r="R53" s="18" t="n">
        <f aca="false">Q53*J53</f>
        <v>0</v>
      </c>
      <c r="S53" s="18"/>
    </row>
    <row collapsed="false" customFormat="true" customHeight="false" hidden="false" ht="23.85" outlineLevel="0" r="54" s="14">
      <c r="B54" s="17" t="n">
        <v>42</v>
      </c>
      <c r="C54" s="18" t="s">
        <v>138</v>
      </c>
      <c r="D54" s="18" t="s">
        <v>139</v>
      </c>
      <c r="E54" s="18"/>
      <c r="F54" s="18" t="s">
        <v>64</v>
      </c>
      <c r="G54" s="17" t="s">
        <v>31</v>
      </c>
      <c r="H54" s="17" t="s">
        <v>31</v>
      </c>
      <c r="I54" s="17" t="s">
        <v>32</v>
      </c>
      <c r="J54" s="19" t="n">
        <v>250</v>
      </c>
      <c r="K54" s="20"/>
      <c r="L54" s="20"/>
      <c r="M54" s="21"/>
      <c r="N54" s="20" t="n">
        <v>150</v>
      </c>
      <c r="O54" s="20"/>
      <c r="P54" s="20" t="n">
        <v>100</v>
      </c>
      <c r="Q54" s="20"/>
      <c r="R54" s="18" t="n">
        <f aca="false">Q54*J54</f>
        <v>0</v>
      </c>
      <c r="S54" s="18"/>
    </row>
    <row collapsed="false" customFormat="true" customHeight="false" hidden="false" ht="23.85" outlineLevel="0" r="55" s="14">
      <c r="B55" s="17" t="n">
        <v>43</v>
      </c>
      <c r="C55" s="18" t="s">
        <v>140</v>
      </c>
      <c r="D55" s="18" t="s">
        <v>141</v>
      </c>
      <c r="E55" s="18" t="s">
        <v>142</v>
      </c>
      <c r="F55" s="18" t="s">
        <v>64</v>
      </c>
      <c r="G55" s="17" t="s">
        <v>31</v>
      </c>
      <c r="H55" s="17" t="s">
        <v>31</v>
      </c>
      <c r="I55" s="17" t="s">
        <v>32</v>
      </c>
      <c r="J55" s="19" t="n">
        <v>30</v>
      </c>
      <c r="K55" s="20"/>
      <c r="L55" s="20"/>
      <c r="M55" s="20"/>
      <c r="N55" s="20" t="n">
        <v>30</v>
      </c>
      <c r="O55" s="20"/>
      <c r="P55" s="20"/>
      <c r="Q55" s="20"/>
      <c r="R55" s="18" t="n">
        <f aca="false">Q55*J55</f>
        <v>0</v>
      </c>
      <c r="S55" s="18"/>
    </row>
    <row collapsed="false" customFormat="true" customHeight="false" hidden="false" ht="35.05" outlineLevel="0" r="56" s="14">
      <c r="B56" s="17" t="n">
        <v>44</v>
      </c>
      <c r="C56" s="18" t="s">
        <v>143</v>
      </c>
      <c r="D56" s="18" t="s">
        <v>144</v>
      </c>
      <c r="E56" s="18" t="s">
        <v>145</v>
      </c>
      <c r="F56" s="18" t="s">
        <v>64</v>
      </c>
      <c r="G56" s="17" t="s">
        <v>31</v>
      </c>
      <c r="H56" s="17" t="s">
        <v>31</v>
      </c>
      <c r="I56" s="17" t="s">
        <v>32</v>
      </c>
      <c r="J56" s="19" t="n">
        <v>270</v>
      </c>
      <c r="K56" s="20"/>
      <c r="L56" s="20"/>
      <c r="M56" s="20"/>
      <c r="N56" s="20" t="n">
        <v>240</v>
      </c>
      <c r="O56" s="20"/>
      <c r="P56" s="20" t="n">
        <v>30</v>
      </c>
      <c r="Q56" s="20"/>
      <c r="R56" s="18" t="n">
        <f aca="false">Q56*J56</f>
        <v>0</v>
      </c>
      <c r="S56" s="18"/>
    </row>
    <row collapsed="false" customFormat="true" customHeight="false" hidden="false" ht="35.05" outlineLevel="0" r="57" s="14">
      <c r="B57" s="17" t="n">
        <v>45</v>
      </c>
      <c r="C57" s="18" t="s">
        <v>146</v>
      </c>
      <c r="D57" s="18" t="s">
        <v>147</v>
      </c>
      <c r="E57" s="18" t="s">
        <v>145</v>
      </c>
      <c r="F57" s="18" t="s">
        <v>64</v>
      </c>
      <c r="G57" s="17" t="s">
        <v>31</v>
      </c>
      <c r="H57" s="17" t="s">
        <v>31</v>
      </c>
      <c r="I57" s="17" t="s">
        <v>32</v>
      </c>
      <c r="J57" s="19" t="n">
        <v>230</v>
      </c>
      <c r="K57" s="20"/>
      <c r="L57" s="20"/>
      <c r="M57" s="20"/>
      <c r="N57" s="20" t="n">
        <v>230</v>
      </c>
      <c r="O57" s="20"/>
      <c r="P57" s="20"/>
      <c r="Q57" s="20"/>
      <c r="R57" s="18" t="n">
        <f aca="false">Q57*J57</f>
        <v>0</v>
      </c>
      <c r="S57" s="18"/>
    </row>
    <row collapsed="false" customFormat="true" customHeight="false" hidden="false" ht="23.85" outlineLevel="0" r="58" s="14">
      <c r="B58" s="17" t="n">
        <v>46</v>
      </c>
      <c r="C58" s="18" t="s">
        <v>148</v>
      </c>
      <c r="D58" s="18" t="s">
        <v>149</v>
      </c>
      <c r="E58" s="18"/>
      <c r="F58" s="18" t="s">
        <v>64</v>
      </c>
      <c r="G58" s="17" t="s">
        <v>31</v>
      </c>
      <c r="H58" s="17" t="s">
        <v>31</v>
      </c>
      <c r="I58" s="17" t="s">
        <v>32</v>
      </c>
      <c r="J58" s="19" t="n">
        <v>180</v>
      </c>
      <c r="K58" s="20"/>
      <c r="L58" s="20"/>
      <c r="M58" s="20"/>
      <c r="N58" s="20" t="n">
        <v>120</v>
      </c>
      <c r="O58" s="20"/>
      <c r="P58" s="20" t="n">
        <v>60</v>
      </c>
      <c r="Q58" s="20"/>
      <c r="R58" s="18" t="n">
        <f aca="false">Q58*J58</f>
        <v>0</v>
      </c>
      <c r="S58" s="18"/>
    </row>
    <row collapsed="false" customFormat="true" customHeight="true" hidden="false" ht="28.35" outlineLevel="0" r="59" s="14">
      <c r="B59" s="17" t="n">
        <v>47</v>
      </c>
      <c r="C59" s="18" t="s">
        <v>150</v>
      </c>
      <c r="D59" s="18" t="s">
        <v>151</v>
      </c>
      <c r="E59" s="18" t="s">
        <v>152</v>
      </c>
      <c r="F59" s="18" t="s">
        <v>30</v>
      </c>
      <c r="G59" s="17" t="s">
        <v>31</v>
      </c>
      <c r="H59" s="17" t="s">
        <v>31</v>
      </c>
      <c r="I59" s="17" t="s">
        <v>32</v>
      </c>
      <c r="J59" s="19" t="n">
        <v>20</v>
      </c>
      <c r="K59" s="20"/>
      <c r="L59" s="20"/>
      <c r="M59" s="20"/>
      <c r="N59" s="20" t="n">
        <v>10</v>
      </c>
      <c r="O59" s="20"/>
      <c r="P59" s="20" t="n">
        <v>10</v>
      </c>
      <c r="Q59" s="20"/>
      <c r="R59" s="18" t="n">
        <f aca="false">Q59*J59</f>
        <v>0</v>
      </c>
      <c r="S59" s="18"/>
    </row>
    <row collapsed="false" customFormat="true" customHeight="false" hidden="false" ht="23.85" outlineLevel="0" r="60" s="14">
      <c r="B60" s="17" t="n">
        <v>48</v>
      </c>
      <c r="C60" s="18" t="s">
        <v>153</v>
      </c>
      <c r="D60" s="18" t="s">
        <v>154</v>
      </c>
      <c r="E60" s="18"/>
      <c r="F60" s="18" t="s">
        <v>30</v>
      </c>
      <c r="G60" s="17" t="s">
        <v>31</v>
      </c>
      <c r="H60" s="17" t="s">
        <v>31</v>
      </c>
      <c r="I60" s="17" t="s">
        <v>32</v>
      </c>
      <c r="J60" s="19" t="n">
        <v>200</v>
      </c>
      <c r="K60" s="20"/>
      <c r="L60" s="20"/>
      <c r="M60" s="20"/>
      <c r="N60" s="20" t="n">
        <v>200</v>
      </c>
      <c r="O60" s="20"/>
      <c r="P60" s="20"/>
      <c r="Q60" s="20"/>
      <c r="R60" s="18" t="n">
        <f aca="false">Q60*J60</f>
        <v>0</v>
      </c>
      <c r="S60" s="18"/>
    </row>
    <row collapsed="false" customFormat="true" customHeight="false" hidden="false" ht="23.85" outlineLevel="0" r="61" s="14">
      <c r="B61" s="17" t="n">
        <v>49</v>
      </c>
      <c r="C61" s="18" t="s">
        <v>155</v>
      </c>
      <c r="D61" s="18" t="s">
        <v>156</v>
      </c>
      <c r="E61" s="18" t="s">
        <v>157</v>
      </c>
      <c r="F61" s="18" t="s">
        <v>104</v>
      </c>
      <c r="G61" s="17" t="s">
        <v>31</v>
      </c>
      <c r="H61" s="17" t="s">
        <v>31</v>
      </c>
      <c r="I61" s="17" t="s">
        <v>32</v>
      </c>
      <c r="J61" s="19" t="n">
        <v>5</v>
      </c>
      <c r="K61" s="20"/>
      <c r="L61" s="20"/>
      <c r="M61" s="20"/>
      <c r="N61" s="20" t="n">
        <v>5</v>
      </c>
      <c r="O61" s="20"/>
      <c r="P61" s="20"/>
      <c r="Q61" s="20"/>
      <c r="R61" s="18" t="n">
        <f aca="false">Q61*J61</f>
        <v>0</v>
      </c>
      <c r="S61" s="18"/>
    </row>
    <row collapsed="false" customFormat="true" customHeight="false" hidden="false" ht="23.85" outlineLevel="0" r="62" s="14">
      <c r="B62" s="17" t="n">
        <v>50</v>
      </c>
      <c r="C62" s="18" t="s">
        <v>158</v>
      </c>
      <c r="D62" s="18" t="s">
        <v>159</v>
      </c>
      <c r="E62" s="18" t="s">
        <v>160</v>
      </c>
      <c r="F62" s="18" t="s">
        <v>104</v>
      </c>
      <c r="G62" s="17" t="s">
        <v>31</v>
      </c>
      <c r="H62" s="17" t="s">
        <v>31</v>
      </c>
      <c r="I62" s="17" t="s">
        <v>32</v>
      </c>
      <c r="J62" s="19" t="n">
        <v>130</v>
      </c>
      <c r="K62" s="20"/>
      <c r="L62" s="20"/>
      <c r="M62" s="20"/>
      <c r="N62" s="20" t="n">
        <v>130</v>
      </c>
      <c r="O62" s="20"/>
      <c r="P62" s="20"/>
      <c r="Q62" s="20"/>
      <c r="R62" s="18" t="n">
        <f aca="false">Q62*J62</f>
        <v>0</v>
      </c>
      <c r="S62" s="18"/>
    </row>
    <row collapsed="false" customFormat="true" customHeight="true" hidden="false" ht="21.75" outlineLevel="0" r="63" s="14">
      <c r="B63" s="17" t="n">
        <v>51</v>
      </c>
      <c r="C63" s="18" t="s">
        <v>161</v>
      </c>
      <c r="D63" s="18" t="s">
        <v>162</v>
      </c>
      <c r="E63" s="18"/>
      <c r="F63" s="18" t="s">
        <v>30</v>
      </c>
      <c r="G63" s="17" t="s">
        <v>31</v>
      </c>
      <c r="H63" s="17" t="s">
        <v>31</v>
      </c>
      <c r="I63" s="17" t="s">
        <v>32</v>
      </c>
      <c r="J63" s="19" t="n">
        <v>25</v>
      </c>
      <c r="K63" s="20"/>
      <c r="L63" s="20"/>
      <c r="M63" s="20"/>
      <c r="N63" s="20" t="n">
        <v>15</v>
      </c>
      <c r="O63" s="20" t="n">
        <v>10</v>
      </c>
      <c r="P63" s="20"/>
      <c r="Q63" s="20"/>
      <c r="R63" s="18" t="n">
        <f aca="false">Q63*J63</f>
        <v>0</v>
      </c>
      <c r="S63" s="18"/>
    </row>
    <row collapsed="false" customFormat="true" customHeight="false" hidden="false" ht="23.85" outlineLevel="0" r="64" s="14">
      <c r="B64" s="17" t="n">
        <v>52</v>
      </c>
      <c r="C64" s="18" t="s">
        <v>163</v>
      </c>
      <c r="D64" s="18" t="s">
        <v>164</v>
      </c>
      <c r="E64" s="18" t="s">
        <v>165</v>
      </c>
      <c r="F64" s="18" t="s">
        <v>30</v>
      </c>
      <c r="G64" s="17" t="s">
        <v>31</v>
      </c>
      <c r="H64" s="17" t="s">
        <v>31</v>
      </c>
      <c r="I64" s="17" t="s">
        <v>32</v>
      </c>
      <c r="J64" s="19" t="n">
        <v>2</v>
      </c>
      <c r="K64" s="20"/>
      <c r="L64" s="20"/>
      <c r="M64" s="20"/>
      <c r="N64" s="20" t="n">
        <v>2</v>
      </c>
      <c r="O64" s="20"/>
      <c r="P64" s="20"/>
      <c r="Q64" s="20"/>
      <c r="R64" s="18" t="n">
        <f aca="false">Q64*J64</f>
        <v>0</v>
      </c>
      <c r="S64" s="18"/>
    </row>
    <row collapsed="false" customFormat="true" customHeight="false" hidden="false" ht="23.85" outlineLevel="0" r="65" s="14">
      <c r="B65" s="17" t="n">
        <v>53</v>
      </c>
      <c r="C65" s="18" t="s">
        <v>166</v>
      </c>
      <c r="D65" s="18" t="s">
        <v>167</v>
      </c>
      <c r="E65" s="18" t="s">
        <v>168</v>
      </c>
      <c r="F65" s="18" t="s">
        <v>30</v>
      </c>
      <c r="G65" s="17" t="s">
        <v>31</v>
      </c>
      <c r="H65" s="17" t="s">
        <v>31</v>
      </c>
      <c r="I65" s="17" t="s">
        <v>32</v>
      </c>
      <c r="J65" s="19" t="n">
        <v>3</v>
      </c>
      <c r="K65" s="20"/>
      <c r="L65" s="20"/>
      <c r="M65" s="20"/>
      <c r="N65" s="20" t="n">
        <v>2</v>
      </c>
      <c r="O65" s="20"/>
      <c r="P65" s="20" t="n">
        <v>1</v>
      </c>
      <c r="Q65" s="20"/>
      <c r="R65" s="18" t="n">
        <f aca="false">Q65*J65</f>
        <v>0</v>
      </c>
      <c r="S65" s="18"/>
    </row>
    <row collapsed="false" customFormat="true" customHeight="false" hidden="false" ht="23.85" outlineLevel="0" r="66" s="14">
      <c r="B66" s="17" t="n">
        <v>54</v>
      </c>
      <c r="C66" s="18" t="s">
        <v>169</v>
      </c>
      <c r="D66" s="18" t="s">
        <v>170</v>
      </c>
      <c r="E66" s="18" t="s">
        <v>171</v>
      </c>
      <c r="F66" s="18" t="s">
        <v>30</v>
      </c>
      <c r="G66" s="17" t="s">
        <v>31</v>
      </c>
      <c r="H66" s="17" t="s">
        <v>31</v>
      </c>
      <c r="I66" s="17" t="s">
        <v>32</v>
      </c>
      <c r="J66" s="19" t="n">
        <v>2</v>
      </c>
      <c r="K66" s="20"/>
      <c r="L66" s="20"/>
      <c r="M66" s="20"/>
      <c r="N66" s="20" t="n">
        <v>2</v>
      </c>
      <c r="O66" s="20"/>
      <c r="P66" s="20"/>
      <c r="Q66" s="20"/>
      <c r="R66" s="18" t="n">
        <f aca="false">Q66*J66</f>
        <v>0</v>
      </c>
      <c r="S66" s="18"/>
    </row>
    <row collapsed="false" customFormat="true" customHeight="false" hidden="false" ht="23.85" outlineLevel="0" r="67" s="14">
      <c r="B67" s="17" t="n">
        <v>55</v>
      </c>
      <c r="C67" s="18" t="s">
        <v>172</v>
      </c>
      <c r="D67" s="18" t="s">
        <v>173</v>
      </c>
      <c r="E67" s="18" t="s">
        <v>174</v>
      </c>
      <c r="F67" s="18" t="s">
        <v>30</v>
      </c>
      <c r="G67" s="17" t="s">
        <v>31</v>
      </c>
      <c r="H67" s="17" t="s">
        <v>31</v>
      </c>
      <c r="I67" s="17" t="s">
        <v>32</v>
      </c>
      <c r="J67" s="19" t="n">
        <v>16</v>
      </c>
      <c r="K67" s="20"/>
      <c r="L67" s="20"/>
      <c r="M67" s="20"/>
      <c r="N67" s="20" t="n">
        <v>16</v>
      </c>
      <c r="O67" s="20"/>
      <c r="P67" s="20"/>
      <c r="Q67" s="20"/>
      <c r="R67" s="18" t="n">
        <f aca="false">Q67*J67</f>
        <v>0</v>
      </c>
      <c r="S67" s="18"/>
    </row>
    <row collapsed="false" customFormat="true" customHeight="false" hidden="false" ht="23.85" outlineLevel="0" r="68" s="14">
      <c r="B68" s="17" t="n">
        <v>56</v>
      </c>
      <c r="C68" s="18" t="s">
        <v>175</v>
      </c>
      <c r="D68" s="18" t="s">
        <v>176</v>
      </c>
      <c r="E68" s="18" t="s">
        <v>177</v>
      </c>
      <c r="F68" s="18" t="s">
        <v>30</v>
      </c>
      <c r="G68" s="17" t="s">
        <v>31</v>
      </c>
      <c r="H68" s="17" t="s">
        <v>31</v>
      </c>
      <c r="I68" s="17" t="s">
        <v>32</v>
      </c>
      <c r="J68" s="19" t="n">
        <v>10</v>
      </c>
      <c r="K68" s="20"/>
      <c r="L68" s="20"/>
      <c r="M68" s="20"/>
      <c r="N68" s="20" t="n">
        <v>10</v>
      </c>
      <c r="O68" s="20"/>
      <c r="P68" s="20"/>
      <c r="Q68" s="20"/>
      <c r="R68" s="18" t="n">
        <f aca="false">Q68*J68</f>
        <v>0</v>
      </c>
      <c r="S68" s="18"/>
    </row>
    <row collapsed="false" customFormat="true" customHeight="false" hidden="false" ht="23.85" outlineLevel="0" r="69" s="14">
      <c r="B69" s="17" t="n">
        <v>57</v>
      </c>
      <c r="C69" s="18" t="s">
        <v>178</v>
      </c>
      <c r="D69" s="18" t="s">
        <v>179</v>
      </c>
      <c r="E69" s="18" t="s">
        <v>180</v>
      </c>
      <c r="F69" s="18" t="s">
        <v>64</v>
      </c>
      <c r="G69" s="17" t="s">
        <v>31</v>
      </c>
      <c r="H69" s="17" t="s">
        <v>31</v>
      </c>
      <c r="I69" s="17" t="s">
        <v>32</v>
      </c>
      <c r="J69" s="19" t="n">
        <v>1</v>
      </c>
      <c r="K69" s="20"/>
      <c r="L69" s="20"/>
      <c r="M69" s="20"/>
      <c r="N69" s="20" t="n">
        <v>1</v>
      </c>
      <c r="O69" s="20"/>
      <c r="P69" s="20"/>
      <c r="Q69" s="20"/>
      <c r="R69" s="18" t="n">
        <f aca="false">Q69*J69</f>
        <v>0</v>
      </c>
      <c r="S69" s="18"/>
    </row>
    <row collapsed="false" customFormat="true" customHeight="false" hidden="false" ht="23.85" outlineLevel="0" r="70" s="14">
      <c r="B70" s="17" t="n">
        <v>58</v>
      </c>
      <c r="C70" s="18" t="s">
        <v>181</v>
      </c>
      <c r="D70" s="18" t="s">
        <v>182</v>
      </c>
      <c r="E70" s="18" t="s">
        <v>183</v>
      </c>
      <c r="F70" s="18" t="s">
        <v>64</v>
      </c>
      <c r="G70" s="17" t="s">
        <v>31</v>
      </c>
      <c r="H70" s="17" t="s">
        <v>31</v>
      </c>
      <c r="I70" s="17" t="s">
        <v>32</v>
      </c>
      <c r="J70" s="19" t="n">
        <v>1</v>
      </c>
      <c r="K70" s="20"/>
      <c r="L70" s="20"/>
      <c r="M70" s="20"/>
      <c r="N70" s="20" t="n">
        <v>1</v>
      </c>
      <c r="O70" s="20"/>
      <c r="P70" s="20"/>
      <c r="Q70" s="20"/>
      <c r="R70" s="18" t="n">
        <f aca="false">Q70*J70</f>
        <v>0</v>
      </c>
      <c r="S70" s="18"/>
    </row>
    <row collapsed="false" customFormat="true" customHeight="false" hidden="false" ht="23.85" outlineLevel="0" r="71" s="14">
      <c r="B71" s="17" t="n">
        <v>59</v>
      </c>
      <c r="C71" s="18" t="s">
        <v>184</v>
      </c>
      <c r="D71" s="18" t="s">
        <v>185</v>
      </c>
      <c r="E71" s="18" t="s">
        <v>174</v>
      </c>
      <c r="F71" s="18" t="s">
        <v>30</v>
      </c>
      <c r="G71" s="17" t="s">
        <v>31</v>
      </c>
      <c r="H71" s="17" t="s">
        <v>31</v>
      </c>
      <c r="I71" s="17" t="s">
        <v>32</v>
      </c>
      <c r="J71" s="19" t="n">
        <v>17</v>
      </c>
      <c r="K71" s="20"/>
      <c r="L71" s="20"/>
      <c r="M71" s="20"/>
      <c r="N71" s="20" t="n">
        <v>15</v>
      </c>
      <c r="O71" s="20" t="n">
        <v>1</v>
      </c>
      <c r="P71" s="20" t="n">
        <v>1</v>
      </c>
      <c r="Q71" s="20"/>
      <c r="R71" s="18" t="n">
        <f aca="false">Q71*J71</f>
        <v>0</v>
      </c>
      <c r="S71" s="18"/>
    </row>
    <row collapsed="false" customFormat="true" customHeight="false" hidden="false" ht="23.85" outlineLevel="0" r="72" s="14">
      <c r="B72" s="17" t="n">
        <v>60</v>
      </c>
      <c r="C72" s="18" t="s">
        <v>186</v>
      </c>
      <c r="D72" s="18" t="s">
        <v>187</v>
      </c>
      <c r="E72" s="18"/>
      <c r="F72" s="18" t="s">
        <v>30</v>
      </c>
      <c r="G72" s="17" t="s">
        <v>31</v>
      </c>
      <c r="H72" s="17" t="s">
        <v>31</v>
      </c>
      <c r="I72" s="17" t="s">
        <v>32</v>
      </c>
      <c r="J72" s="19" t="n">
        <v>3</v>
      </c>
      <c r="K72" s="20"/>
      <c r="L72" s="20"/>
      <c r="M72" s="20"/>
      <c r="N72" s="20" t="n">
        <v>2</v>
      </c>
      <c r="O72" s="20" t="n">
        <v>1</v>
      </c>
      <c r="P72" s="20"/>
      <c r="Q72" s="20"/>
      <c r="R72" s="18" t="n">
        <f aca="false">Q72*J72</f>
        <v>0</v>
      </c>
      <c r="S72" s="18"/>
    </row>
    <row collapsed="false" customFormat="true" customHeight="false" hidden="false" ht="23.85" outlineLevel="0" r="73" s="14">
      <c r="B73" s="17" t="n">
        <v>61</v>
      </c>
      <c r="C73" s="18" t="s">
        <v>188</v>
      </c>
      <c r="D73" s="18" t="s">
        <v>189</v>
      </c>
      <c r="E73" s="18"/>
      <c r="F73" s="18" t="s">
        <v>54</v>
      </c>
      <c r="G73" s="17" t="s">
        <v>31</v>
      </c>
      <c r="H73" s="17" t="s">
        <v>31</v>
      </c>
      <c r="I73" s="17" t="s">
        <v>32</v>
      </c>
      <c r="J73" s="19" t="n">
        <v>2</v>
      </c>
      <c r="K73" s="20"/>
      <c r="L73" s="20"/>
      <c r="M73" s="20"/>
      <c r="N73" s="20"/>
      <c r="O73" s="20"/>
      <c r="P73" s="20" t="n">
        <v>2</v>
      </c>
      <c r="Q73" s="20"/>
      <c r="R73" s="18" t="n">
        <f aca="false">Q73*J73</f>
        <v>0</v>
      </c>
      <c r="S73" s="18"/>
    </row>
    <row collapsed="false" customFormat="true" customHeight="false" hidden="false" ht="68.65" outlineLevel="0" r="74" s="14">
      <c r="B74" s="17" t="n">
        <v>62</v>
      </c>
      <c r="C74" s="18" t="s">
        <v>190</v>
      </c>
      <c r="D74" s="18" t="s">
        <v>191</v>
      </c>
      <c r="E74" s="18" t="s">
        <v>192</v>
      </c>
      <c r="F74" s="18" t="s">
        <v>112</v>
      </c>
      <c r="G74" s="17" t="s">
        <v>31</v>
      </c>
      <c r="H74" s="17" t="s">
        <v>31</v>
      </c>
      <c r="I74" s="17" t="s">
        <v>32</v>
      </c>
      <c r="J74" s="19" t="n">
        <v>172</v>
      </c>
      <c r="K74" s="20"/>
      <c r="L74" s="20"/>
      <c r="M74" s="20"/>
      <c r="N74" s="20" t="n">
        <v>172</v>
      </c>
      <c r="O74" s="20"/>
      <c r="P74" s="20"/>
      <c r="Q74" s="20"/>
      <c r="R74" s="18" t="n">
        <f aca="false">Q74*J74</f>
        <v>0</v>
      </c>
      <c r="S74" s="18"/>
    </row>
    <row collapsed="false" customFormat="true" customHeight="false" hidden="false" ht="35.05" outlineLevel="0" r="75" s="14">
      <c r="B75" s="17" t="n">
        <v>63</v>
      </c>
      <c r="C75" s="18" t="s">
        <v>193</v>
      </c>
      <c r="D75" s="18" t="s">
        <v>194</v>
      </c>
      <c r="E75" s="18" t="s">
        <v>195</v>
      </c>
      <c r="F75" s="18" t="s">
        <v>30</v>
      </c>
      <c r="G75" s="17" t="s">
        <v>31</v>
      </c>
      <c r="H75" s="17" t="s">
        <v>31</v>
      </c>
      <c r="I75" s="17" t="s">
        <v>32</v>
      </c>
      <c r="J75" s="19" t="n">
        <v>60</v>
      </c>
      <c r="K75" s="20"/>
      <c r="L75" s="20"/>
      <c r="M75" s="20"/>
      <c r="N75" s="20" t="n">
        <v>60</v>
      </c>
      <c r="O75" s="20"/>
      <c r="P75" s="20"/>
      <c r="Q75" s="20"/>
      <c r="R75" s="18" t="n">
        <f aca="false">Q75*J75</f>
        <v>0</v>
      </c>
      <c r="S75" s="18"/>
    </row>
    <row collapsed="false" customFormat="true" customHeight="false" hidden="false" ht="23.85" outlineLevel="0" r="76" s="14">
      <c r="B76" s="17" t="n">
        <v>64</v>
      </c>
      <c r="C76" s="18" t="s">
        <v>196</v>
      </c>
      <c r="D76" s="18" t="s">
        <v>197</v>
      </c>
      <c r="E76" s="18" t="s">
        <v>198</v>
      </c>
      <c r="F76" s="18" t="s">
        <v>112</v>
      </c>
      <c r="G76" s="17" t="s">
        <v>31</v>
      </c>
      <c r="H76" s="17" t="s">
        <v>31</v>
      </c>
      <c r="I76" s="17" t="s">
        <v>32</v>
      </c>
      <c r="J76" s="19" t="n">
        <v>12</v>
      </c>
      <c r="K76" s="20"/>
      <c r="L76" s="20"/>
      <c r="M76" s="20"/>
      <c r="N76" s="20" t="n">
        <v>12</v>
      </c>
      <c r="O76" s="20"/>
      <c r="P76" s="20"/>
      <c r="Q76" s="20"/>
      <c r="R76" s="18" t="n">
        <f aca="false">Q76*J76</f>
        <v>0</v>
      </c>
      <c r="S76" s="18"/>
    </row>
    <row collapsed="false" customFormat="true" customHeight="false" hidden="false" ht="23.85" outlineLevel="0" r="77" s="14">
      <c r="B77" s="17" t="n">
        <v>65</v>
      </c>
      <c r="C77" s="18" t="s">
        <v>199</v>
      </c>
      <c r="D77" s="18" t="s">
        <v>200</v>
      </c>
      <c r="E77" s="18"/>
      <c r="F77" s="18" t="s">
        <v>112</v>
      </c>
      <c r="G77" s="17" t="s">
        <v>31</v>
      </c>
      <c r="H77" s="17" t="s">
        <v>31</v>
      </c>
      <c r="I77" s="17" t="s">
        <v>32</v>
      </c>
      <c r="J77" s="19" t="n">
        <v>10</v>
      </c>
      <c r="K77" s="20"/>
      <c r="L77" s="20"/>
      <c r="M77" s="20"/>
      <c r="N77" s="20" t="n">
        <v>10</v>
      </c>
      <c r="O77" s="20"/>
      <c r="P77" s="20"/>
      <c r="Q77" s="20"/>
      <c r="R77" s="18" t="n">
        <f aca="false">Q77*J77</f>
        <v>0</v>
      </c>
      <c r="S77" s="18"/>
    </row>
    <row collapsed="false" customFormat="true" customHeight="false" hidden="false" ht="23.85" outlineLevel="0" r="78" s="14">
      <c r="B78" s="17" t="n">
        <v>66</v>
      </c>
      <c r="C78" s="18" t="s">
        <v>201</v>
      </c>
      <c r="D78" s="18" t="s">
        <v>202</v>
      </c>
      <c r="E78" s="18"/>
      <c r="F78" s="18" t="s">
        <v>30</v>
      </c>
      <c r="G78" s="17" t="s">
        <v>31</v>
      </c>
      <c r="H78" s="17" t="s">
        <v>31</v>
      </c>
      <c r="I78" s="17" t="s">
        <v>32</v>
      </c>
      <c r="J78" s="19" t="n">
        <v>30</v>
      </c>
      <c r="K78" s="20"/>
      <c r="L78" s="20"/>
      <c r="M78" s="20"/>
      <c r="N78" s="20" t="n">
        <v>30</v>
      </c>
      <c r="O78" s="20"/>
      <c r="P78" s="20"/>
      <c r="Q78" s="20"/>
      <c r="R78" s="18" t="n">
        <f aca="false">Q78*J78</f>
        <v>0</v>
      </c>
      <c r="S78" s="18"/>
    </row>
    <row collapsed="false" customFormat="true" customHeight="false" hidden="false" ht="23.85" outlineLevel="0" r="79" s="14">
      <c r="B79" s="17" t="n">
        <v>67</v>
      </c>
      <c r="C79" s="18" t="s">
        <v>203</v>
      </c>
      <c r="D79" s="18" t="s">
        <v>204</v>
      </c>
      <c r="E79" s="18"/>
      <c r="F79" s="18" t="s">
        <v>30</v>
      </c>
      <c r="G79" s="17" t="s">
        <v>31</v>
      </c>
      <c r="H79" s="17" t="s">
        <v>31</v>
      </c>
      <c r="I79" s="17" t="s">
        <v>32</v>
      </c>
      <c r="J79" s="19" t="n">
        <v>30</v>
      </c>
      <c r="K79" s="20"/>
      <c r="L79" s="20"/>
      <c r="M79" s="20"/>
      <c r="N79" s="20" t="n">
        <v>30</v>
      </c>
      <c r="O79" s="20"/>
      <c r="P79" s="20"/>
      <c r="Q79" s="20"/>
      <c r="R79" s="18" t="n">
        <f aca="false">Q79*J79</f>
        <v>0</v>
      </c>
      <c r="S79" s="18"/>
    </row>
    <row collapsed="false" customFormat="true" customHeight="false" hidden="false" ht="23.85" outlineLevel="0" r="80" s="14">
      <c r="B80" s="17" t="n">
        <v>68</v>
      </c>
      <c r="C80" s="18" t="s">
        <v>205</v>
      </c>
      <c r="D80" s="18" t="s">
        <v>206</v>
      </c>
      <c r="E80" s="18"/>
      <c r="F80" s="18" t="s">
        <v>30</v>
      </c>
      <c r="G80" s="17" t="s">
        <v>31</v>
      </c>
      <c r="H80" s="17" t="s">
        <v>31</v>
      </c>
      <c r="I80" s="17" t="s">
        <v>32</v>
      </c>
      <c r="J80" s="19" t="n">
        <v>30</v>
      </c>
      <c r="K80" s="20"/>
      <c r="L80" s="20"/>
      <c r="M80" s="20"/>
      <c r="N80" s="20" t="n">
        <v>30</v>
      </c>
      <c r="O80" s="20"/>
      <c r="P80" s="20"/>
      <c r="Q80" s="20"/>
      <c r="R80" s="18" t="n">
        <f aca="false">Q80*J80</f>
        <v>0</v>
      </c>
      <c r="S80" s="18"/>
    </row>
    <row collapsed="false" customFormat="true" customHeight="false" hidden="false" ht="23.85" outlineLevel="0" r="81" s="14">
      <c r="B81" s="17" t="n">
        <v>69</v>
      </c>
      <c r="C81" s="18" t="s">
        <v>207</v>
      </c>
      <c r="D81" s="18" t="s">
        <v>208</v>
      </c>
      <c r="E81" s="18"/>
      <c r="F81" s="18" t="s">
        <v>30</v>
      </c>
      <c r="G81" s="17" t="s">
        <v>31</v>
      </c>
      <c r="H81" s="17" t="s">
        <v>31</v>
      </c>
      <c r="I81" s="17" t="s">
        <v>32</v>
      </c>
      <c r="J81" s="19" t="n">
        <v>48</v>
      </c>
      <c r="K81" s="20"/>
      <c r="L81" s="20"/>
      <c r="M81" s="20"/>
      <c r="N81" s="20" t="n">
        <v>48</v>
      </c>
      <c r="O81" s="20"/>
      <c r="P81" s="20"/>
      <c r="Q81" s="20"/>
      <c r="R81" s="18" t="n">
        <f aca="false">Q81*J81</f>
        <v>0</v>
      </c>
      <c r="S81" s="18"/>
    </row>
    <row collapsed="false" customFormat="true" customHeight="false" hidden="false" ht="23.85" outlineLevel="0" r="82" s="14">
      <c r="B82" s="17" t="n">
        <v>70</v>
      </c>
      <c r="C82" s="18" t="s">
        <v>209</v>
      </c>
      <c r="D82" s="18" t="s">
        <v>210</v>
      </c>
      <c r="E82" s="18"/>
      <c r="F82" s="18" t="s">
        <v>112</v>
      </c>
      <c r="G82" s="17" t="s">
        <v>31</v>
      </c>
      <c r="H82" s="17" t="s">
        <v>31</v>
      </c>
      <c r="I82" s="17" t="s">
        <v>32</v>
      </c>
      <c r="J82" s="19" t="n">
        <v>24</v>
      </c>
      <c r="K82" s="20"/>
      <c r="L82" s="20"/>
      <c r="M82" s="20"/>
      <c r="N82" s="20" t="n">
        <v>24</v>
      </c>
      <c r="O82" s="20"/>
      <c r="P82" s="20"/>
      <c r="Q82" s="20"/>
      <c r="R82" s="18" t="n">
        <f aca="false">Q82*J82</f>
        <v>0</v>
      </c>
      <c r="S82" s="18"/>
    </row>
    <row collapsed="false" customFormat="true" customHeight="false" hidden="false" ht="23.85" outlineLevel="0" r="83" s="14">
      <c r="B83" s="17" t="n">
        <v>71</v>
      </c>
      <c r="C83" s="18" t="s">
        <v>211</v>
      </c>
      <c r="D83" s="18" t="s">
        <v>212</v>
      </c>
      <c r="E83" s="18" t="s">
        <v>213</v>
      </c>
      <c r="F83" s="18" t="s">
        <v>112</v>
      </c>
      <c r="G83" s="17" t="s">
        <v>31</v>
      </c>
      <c r="H83" s="17" t="s">
        <v>31</v>
      </c>
      <c r="I83" s="17" t="s">
        <v>32</v>
      </c>
      <c r="J83" s="19" t="n">
        <v>60</v>
      </c>
      <c r="K83" s="20"/>
      <c r="L83" s="20"/>
      <c r="M83" s="20"/>
      <c r="N83" s="20" t="n">
        <v>40</v>
      </c>
      <c r="O83" s="20"/>
      <c r="P83" s="20" t="n">
        <v>20</v>
      </c>
      <c r="Q83" s="20"/>
      <c r="R83" s="18" t="n">
        <f aca="false">Q83*J83</f>
        <v>0</v>
      </c>
      <c r="S83" s="18"/>
    </row>
    <row collapsed="false" customFormat="true" customHeight="false" hidden="false" ht="23.85" outlineLevel="0" r="84" s="14">
      <c r="B84" s="17" t="n">
        <v>72</v>
      </c>
      <c r="C84" s="18" t="s">
        <v>214</v>
      </c>
      <c r="D84" s="18" t="s">
        <v>215</v>
      </c>
      <c r="E84" s="18" t="s">
        <v>216</v>
      </c>
      <c r="F84" s="18" t="s">
        <v>30</v>
      </c>
      <c r="G84" s="17" t="s">
        <v>31</v>
      </c>
      <c r="H84" s="17" t="s">
        <v>31</v>
      </c>
      <c r="I84" s="17" t="s">
        <v>32</v>
      </c>
      <c r="J84" s="19" t="n">
        <v>39</v>
      </c>
      <c r="K84" s="20"/>
      <c r="L84" s="20"/>
      <c r="M84" s="20"/>
      <c r="N84" s="20" t="n">
        <v>31</v>
      </c>
      <c r="O84" s="20" t="n">
        <v>8</v>
      </c>
      <c r="P84" s="20"/>
      <c r="Q84" s="20"/>
      <c r="R84" s="18" t="n">
        <f aca="false">Q84*J84</f>
        <v>0</v>
      </c>
      <c r="S84" s="18"/>
    </row>
    <row collapsed="false" customFormat="true" customHeight="false" hidden="false" ht="57.45" outlineLevel="0" r="85" s="14">
      <c r="B85" s="17" t="n">
        <v>73</v>
      </c>
      <c r="C85" s="18" t="s">
        <v>217</v>
      </c>
      <c r="D85" s="18" t="s">
        <v>218</v>
      </c>
      <c r="E85" s="18" t="s">
        <v>219</v>
      </c>
      <c r="F85" s="18" t="s">
        <v>112</v>
      </c>
      <c r="G85" s="17" t="s">
        <v>31</v>
      </c>
      <c r="H85" s="17" t="s">
        <v>31</v>
      </c>
      <c r="I85" s="17" t="s">
        <v>32</v>
      </c>
      <c r="J85" s="19" t="n">
        <v>22</v>
      </c>
      <c r="K85" s="20"/>
      <c r="L85" s="20"/>
      <c r="M85" s="20"/>
      <c r="N85" s="20" t="n">
        <v>12</v>
      </c>
      <c r="O85" s="20" t="n">
        <v>10</v>
      </c>
      <c r="P85" s="20"/>
      <c r="Q85" s="20"/>
      <c r="R85" s="18" t="n">
        <f aca="false">Q85*J85</f>
        <v>0</v>
      </c>
      <c r="S85" s="18"/>
    </row>
    <row collapsed="false" customFormat="true" customHeight="false" hidden="false" ht="23.85" outlineLevel="0" r="86" s="14">
      <c r="B86" s="17" t="n">
        <v>74</v>
      </c>
      <c r="C86" s="18" t="s">
        <v>220</v>
      </c>
      <c r="D86" s="18" t="s">
        <v>221</v>
      </c>
      <c r="E86" s="18" t="s">
        <v>222</v>
      </c>
      <c r="F86" s="18" t="s">
        <v>30</v>
      </c>
      <c r="G86" s="17" t="s">
        <v>31</v>
      </c>
      <c r="H86" s="17" t="s">
        <v>31</v>
      </c>
      <c r="I86" s="17" t="s">
        <v>32</v>
      </c>
      <c r="J86" s="19" t="n">
        <v>24</v>
      </c>
      <c r="K86" s="20"/>
      <c r="L86" s="20"/>
      <c r="M86" s="20"/>
      <c r="N86" s="20" t="n">
        <v>19</v>
      </c>
      <c r="O86" s="20"/>
      <c r="P86" s="20" t="n">
        <v>5</v>
      </c>
      <c r="Q86" s="20"/>
      <c r="R86" s="18" t="n">
        <f aca="false">Q86*J86</f>
        <v>0</v>
      </c>
      <c r="S86" s="18"/>
    </row>
    <row collapsed="false" customFormat="true" customHeight="false" hidden="false" ht="23.85" outlineLevel="0" r="87" s="14">
      <c r="B87" s="17" t="n">
        <v>75</v>
      </c>
      <c r="C87" s="18" t="s">
        <v>223</v>
      </c>
      <c r="D87" s="18" t="s">
        <v>224</v>
      </c>
      <c r="E87" s="18" t="s">
        <v>225</v>
      </c>
      <c r="F87" s="18" t="s">
        <v>30</v>
      </c>
      <c r="G87" s="17" t="s">
        <v>31</v>
      </c>
      <c r="H87" s="17" t="s">
        <v>31</v>
      </c>
      <c r="I87" s="17" t="s">
        <v>32</v>
      </c>
      <c r="J87" s="19" t="n">
        <v>2</v>
      </c>
      <c r="K87" s="20"/>
      <c r="L87" s="20"/>
      <c r="M87" s="20"/>
      <c r="N87" s="20" t="n">
        <v>2</v>
      </c>
      <c r="O87" s="20"/>
      <c r="P87" s="20"/>
      <c r="Q87" s="20"/>
      <c r="R87" s="18" t="n">
        <f aca="false">Q87*J87</f>
        <v>0</v>
      </c>
      <c r="S87" s="18"/>
    </row>
    <row collapsed="false" customFormat="true" customHeight="false" hidden="false" ht="23.85" outlineLevel="0" r="88" s="14">
      <c r="B88" s="17" t="n">
        <v>76</v>
      </c>
      <c r="C88" s="18" t="s">
        <v>226</v>
      </c>
      <c r="D88" s="18" t="s">
        <v>227</v>
      </c>
      <c r="E88" s="18" t="s">
        <v>49</v>
      </c>
      <c r="F88" s="18" t="s">
        <v>30</v>
      </c>
      <c r="G88" s="17" t="s">
        <v>31</v>
      </c>
      <c r="H88" s="17" t="s">
        <v>31</v>
      </c>
      <c r="I88" s="17" t="s">
        <v>32</v>
      </c>
      <c r="J88" s="19" t="n">
        <v>14</v>
      </c>
      <c r="K88" s="20"/>
      <c r="L88" s="20"/>
      <c r="M88" s="20"/>
      <c r="N88" s="20" t="n">
        <v>14</v>
      </c>
      <c r="O88" s="20"/>
      <c r="P88" s="20"/>
      <c r="Q88" s="20"/>
      <c r="R88" s="18" t="n">
        <f aca="false">Q88*J88</f>
        <v>0</v>
      </c>
      <c r="S88" s="18"/>
    </row>
    <row collapsed="false" customFormat="true" customHeight="false" hidden="false" ht="35.05" outlineLevel="0" r="89" s="14">
      <c r="B89" s="17" t="n">
        <v>77</v>
      </c>
      <c r="C89" s="18" t="s">
        <v>228</v>
      </c>
      <c r="D89" s="18" t="s">
        <v>229</v>
      </c>
      <c r="E89" s="18" t="s">
        <v>230</v>
      </c>
      <c r="F89" s="18" t="s">
        <v>30</v>
      </c>
      <c r="G89" s="17" t="s">
        <v>31</v>
      </c>
      <c r="H89" s="17" t="s">
        <v>31</v>
      </c>
      <c r="I89" s="17" t="s">
        <v>32</v>
      </c>
      <c r="J89" s="19" t="n">
        <v>8</v>
      </c>
      <c r="K89" s="20"/>
      <c r="L89" s="20"/>
      <c r="M89" s="20"/>
      <c r="N89" s="20" t="n">
        <v>8</v>
      </c>
      <c r="O89" s="20"/>
      <c r="P89" s="20" t="n">
        <v>0</v>
      </c>
      <c r="Q89" s="20"/>
      <c r="R89" s="18" t="n">
        <f aca="false">Q89*J89</f>
        <v>0</v>
      </c>
      <c r="S89" s="18"/>
    </row>
    <row collapsed="false" customFormat="true" customHeight="false" hidden="false" ht="23.85" outlineLevel="0" r="90" s="14">
      <c r="B90" s="17" t="n">
        <v>78</v>
      </c>
      <c r="C90" s="18" t="s">
        <v>231</v>
      </c>
      <c r="D90" s="18" t="s">
        <v>232</v>
      </c>
      <c r="E90" s="18" t="s">
        <v>233</v>
      </c>
      <c r="F90" s="18" t="s">
        <v>30</v>
      </c>
      <c r="G90" s="17" t="s">
        <v>31</v>
      </c>
      <c r="H90" s="17" t="s">
        <v>31</v>
      </c>
      <c r="I90" s="17" t="s">
        <v>32</v>
      </c>
      <c r="J90" s="19" t="n">
        <v>3</v>
      </c>
      <c r="K90" s="20"/>
      <c r="L90" s="20"/>
      <c r="M90" s="20"/>
      <c r="N90" s="20" t="n">
        <v>2</v>
      </c>
      <c r="O90" s="20"/>
      <c r="P90" s="20" t="n">
        <v>1</v>
      </c>
      <c r="Q90" s="20"/>
      <c r="R90" s="18" t="n">
        <f aca="false">Q90*J90</f>
        <v>0</v>
      </c>
      <c r="S90" s="18"/>
    </row>
    <row collapsed="false" customFormat="true" customHeight="false" hidden="false" ht="23.85" outlineLevel="0" r="91" s="14">
      <c r="B91" s="17" t="n">
        <v>79</v>
      </c>
      <c r="C91" s="18" t="s">
        <v>234</v>
      </c>
      <c r="D91" s="18" t="s">
        <v>235</v>
      </c>
      <c r="E91" s="18" t="s">
        <v>233</v>
      </c>
      <c r="F91" s="18" t="s">
        <v>30</v>
      </c>
      <c r="G91" s="17" t="s">
        <v>31</v>
      </c>
      <c r="H91" s="17" t="s">
        <v>31</v>
      </c>
      <c r="I91" s="17" t="s">
        <v>32</v>
      </c>
      <c r="J91" s="19" t="n">
        <v>3</v>
      </c>
      <c r="K91" s="20"/>
      <c r="L91" s="20"/>
      <c r="M91" s="20"/>
      <c r="N91" s="20" t="n">
        <v>2</v>
      </c>
      <c r="O91" s="20"/>
      <c r="P91" s="20" t="n">
        <v>1</v>
      </c>
      <c r="Q91" s="20"/>
      <c r="R91" s="18" t="n">
        <f aca="false">Q91*J91</f>
        <v>0</v>
      </c>
      <c r="S91" s="18"/>
    </row>
    <row collapsed="false" customFormat="true" customHeight="false" hidden="false" ht="23.85" outlineLevel="0" r="92" s="14">
      <c r="B92" s="17" t="n">
        <v>80</v>
      </c>
      <c r="C92" s="18" t="s">
        <v>236</v>
      </c>
      <c r="D92" s="18" t="s">
        <v>237</v>
      </c>
      <c r="E92" s="18" t="s">
        <v>238</v>
      </c>
      <c r="F92" s="18" t="s">
        <v>30</v>
      </c>
      <c r="G92" s="17" t="s">
        <v>31</v>
      </c>
      <c r="H92" s="17" t="s">
        <v>31</v>
      </c>
      <c r="I92" s="17" t="s">
        <v>32</v>
      </c>
      <c r="J92" s="19" t="n">
        <v>1</v>
      </c>
      <c r="K92" s="20"/>
      <c r="L92" s="20"/>
      <c r="M92" s="20"/>
      <c r="N92" s="20" t="n">
        <v>1</v>
      </c>
      <c r="O92" s="20"/>
      <c r="P92" s="20"/>
      <c r="Q92" s="20"/>
      <c r="R92" s="18" t="n">
        <f aca="false">Q92*J92</f>
        <v>0</v>
      </c>
      <c r="S92" s="18"/>
    </row>
    <row collapsed="false" customFormat="true" customHeight="false" hidden="false" ht="23.85" outlineLevel="0" r="93" s="14">
      <c r="B93" s="17" t="n">
        <v>81</v>
      </c>
      <c r="C93" s="18" t="s">
        <v>239</v>
      </c>
      <c r="D93" s="18" t="s">
        <v>240</v>
      </c>
      <c r="E93" s="18" t="s">
        <v>241</v>
      </c>
      <c r="F93" s="18" t="s">
        <v>30</v>
      </c>
      <c r="G93" s="17" t="s">
        <v>31</v>
      </c>
      <c r="H93" s="17" t="s">
        <v>31</v>
      </c>
      <c r="I93" s="17" t="s">
        <v>32</v>
      </c>
      <c r="J93" s="19" t="n">
        <v>9</v>
      </c>
      <c r="K93" s="20"/>
      <c r="L93" s="20"/>
      <c r="M93" s="20"/>
      <c r="N93" s="20" t="n">
        <v>9</v>
      </c>
      <c r="O93" s="20"/>
      <c r="P93" s="20"/>
      <c r="Q93" s="20"/>
      <c r="R93" s="18" t="n">
        <f aca="false">Q93*J93</f>
        <v>0</v>
      </c>
      <c r="S93" s="18"/>
    </row>
    <row collapsed="false" customFormat="true" customHeight="true" hidden="false" ht="31.3" outlineLevel="0" r="94" s="14">
      <c r="B94" s="17" t="n">
        <v>82</v>
      </c>
      <c r="C94" s="18" t="s">
        <v>242</v>
      </c>
      <c r="D94" s="18" t="s">
        <v>243</v>
      </c>
      <c r="E94" s="18" t="s">
        <v>244</v>
      </c>
      <c r="F94" s="18" t="s">
        <v>30</v>
      </c>
      <c r="G94" s="17" t="s">
        <v>31</v>
      </c>
      <c r="H94" s="17" t="s">
        <v>31</v>
      </c>
      <c r="I94" s="17" t="s">
        <v>32</v>
      </c>
      <c r="J94" s="19" t="n">
        <v>16</v>
      </c>
      <c r="K94" s="20"/>
      <c r="L94" s="20"/>
      <c r="M94" s="20"/>
      <c r="N94" s="20" t="n">
        <v>14</v>
      </c>
      <c r="O94" s="20" t="n">
        <v>1</v>
      </c>
      <c r="P94" s="20" t="n">
        <v>1</v>
      </c>
      <c r="Q94" s="20"/>
      <c r="R94" s="18" t="n">
        <f aca="false">Q94*J94</f>
        <v>0</v>
      </c>
      <c r="S94" s="18"/>
    </row>
    <row collapsed="false" customFormat="true" customHeight="true" hidden="false" ht="21.75" outlineLevel="0" r="95" s="14">
      <c r="B95" s="17" t="n">
        <v>83</v>
      </c>
      <c r="C95" s="18" t="s">
        <v>245</v>
      </c>
      <c r="D95" s="18" t="s">
        <v>246</v>
      </c>
      <c r="E95" s="18" t="s">
        <v>241</v>
      </c>
      <c r="F95" s="18" t="s">
        <v>30</v>
      </c>
      <c r="G95" s="17" t="s">
        <v>31</v>
      </c>
      <c r="H95" s="17" t="s">
        <v>31</v>
      </c>
      <c r="I95" s="17" t="s">
        <v>32</v>
      </c>
      <c r="J95" s="19" t="n">
        <v>10</v>
      </c>
      <c r="K95" s="20"/>
      <c r="L95" s="20"/>
      <c r="M95" s="20"/>
      <c r="N95" s="20" t="n">
        <v>5</v>
      </c>
      <c r="O95" s="20"/>
      <c r="P95" s="20" t="n">
        <v>5</v>
      </c>
      <c r="Q95" s="20"/>
      <c r="R95" s="18" t="n">
        <f aca="false">Q95*J95</f>
        <v>0</v>
      </c>
      <c r="S95" s="18"/>
    </row>
    <row collapsed="false" customFormat="true" customHeight="false" hidden="false" ht="23.85" outlineLevel="0" r="96" s="14">
      <c r="B96" s="17" t="n">
        <v>84</v>
      </c>
      <c r="C96" s="18" t="s">
        <v>247</v>
      </c>
      <c r="D96" s="18" t="s">
        <v>248</v>
      </c>
      <c r="E96" s="18" t="s">
        <v>249</v>
      </c>
      <c r="F96" s="18" t="s">
        <v>30</v>
      </c>
      <c r="G96" s="17" t="s">
        <v>31</v>
      </c>
      <c r="H96" s="17" t="s">
        <v>31</v>
      </c>
      <c r="I96" s="17" t="s">
        <v>32</v>
      </c>
      <c r="J96" s="19" t="n">
        <v>10</v>
      </c>
      <c r="K96" s="20"/>
      <c r="L96" s="20"/>
      <c r="M96" s="20"/>
      <c r="N96" s="20" t="n">
        <v>5</v>
      </c>
      <c r="O96" s="20"/>
      <c r="P96" s="20" t="n">
        <v>5</v>
      </c>
      <c r="Q96" s="20"/>
      <c r="R96" s="18" t="n">
        <f aca="false">Q96*J96</f>
        <v>0</v>
      </c>
      <c r="S96" s="18"/>
    </row>
    <row collapsed="false" customFormat="true" customHeight="false" hidden="false" ht="23.85" outlineLevel="0" r="97" s="14">
      <c r="B97" s="17" t="n">
        <v>85</v>
      </c>
      <c r="C97" s="18" t="s">
        <v>250</v>
      </c>
      <c r="D97" s="18" t="s">
        <v>251</v>
      </c>
      <c r="E97" s="18"/>
      <c r="F97" s="18" t="s">
        <v>30</v>
      </c>
      <c r="G97" s="17" t="s">
        <v>31</v>
      </c>
      <c r="H97" s="17" t="s">
        <v>31</v>
      </c>
      <c r="I97" s="17" t="s">
        <v>32</v>
      </c>
      <c r="J97" s="19" t="n">
        <v>5</v>
      </c>
      <c r="K97" s="20"/>
      <c r="L97" s="20"/>
      <c r="M97" s="20"/>
      <c r="N97" s="20" t="n">
        <v>3</v>
      </c>
      <c r="O97" s="20"/>
      <c r="P97" s="20" t="n">
        <v>2</v>
      </c>
      <c r="Q97" s="20"/>
      <c r="R97" s="18" t="n">
        <f aca="false">Q97*J97</f>
        <v>0</v>
      </c>
      <c r="S97" s="18"/>
    </row>
    <row collapsed="false" customFormat="true" customHeight="false" hidden="false" ht="23.85" outlineLevel="0" r="98" s="14">
      <c r="B98" s="17" t="n">
        <v>86</v>
      </c>
      <c r="C98" s="18" t="s">
        <v>252</v>
      </c>
      <c r="D98" s="18" t="s">
        <v>253</v>
      </c>
      <c r="E98" s="18" t="s">
        <v>254</v>
      </c>
      <c r="F98" s="18" t="s">
        <v>30</v>
      </c>
      <c r="G98" s="17" t="s">
        <v>31</v>
      </c>
      <c r="H98" s="17" t="s">
        <v>31</v>
      </c>
      <c r="I98" s="17" t="s">
        <v>32</v>
      </c>
      <c r="J98" s="19" t="n">
        <v>2</v>
      </c>
      <c r="K98" s="20"/>
      <c r="L98" s="20"/>
      <c r="M98" s="20"/>
      <c r="N98" s="20" t="n">
        <v>2</v>
      </c>
      <c r="O98" s="20"/>
      <c r="P98" s="20"/>
      <c r="Q98" s="20"/>
      <c r="R98" s="18" t="n">
        <f aca="false">Q98*J98</f>
        <v>0</v>
      </c>
      <c r="S98" s="18"/>
    </row>
    <row collapsed="false" customFormat="true" customHeight="false" hidden="false" ht="23.85" outlineLevel="0" r="99" s="14">
      <c r="B99" s="17" t="n">
        <v>87</v>
      </c>
      <c r="C99" s="18" t="s">
        <v>255</v>
      </c>
      <c r="D99" s="18" t="s">
        <v>256</v>
      </c>
      <c r="E99" s="18"/>
      <c r="F99" s="18" t="s">
        <v>30</v>
      </c>
      <c r="G99" s="17" t="s">
        <v>31</v>
      </c>
      <c r="H99" s="17" t="s">
        <v>31</v>
      </c>
      <c r="I99" s="17" t="s">
        <v>32</v>
      </c>
      <c r="J99" s="19" t="n">
        <v>11</v>
      </c>
      <c r="K99" s="20"/>
      <c r="L99" s="20"/>
      <c r="M99" s="20"/>
      <c r="N99" s="20" t="n">
        <v>10</v>
      </c>
      <c r="O99" s="20" t="n">
        <v>1</v>
      </c>
      <c r="P99" s="20"/>
      <c r="Q99" s="20"/>
      <c r="R99" s="18" t="n">
        <f aca="false">Q99*J99</f>
        <v>0</v>
      </c>
      <c r="S99" s="18"/>
    </row>
    <row collapsed="false" customFormat="true" customHeight="false" hidden="false" ht="23.85" outlineLevel="0" r="100" s="14">
      <c r="B100" s="17" t="n">
        <v>88</v>
      </c>
      <c r="C100" s="18" t="s">
        <v>257</v>
      </c>
      <c r="D100" s="18" t="s">
        <v>258</v>
      </c>
      <c r="E100" s="18"/>
      <c r="F100" s="18" t="s">
        <v>30</v>
      </c>
      <c r="G100" s="17" t="s">
        <v>31</v>
      </c>
      <c r="H100" s="17" t="s">
        <v>31</v>
      </c>
      <c r="I100" s="17" t="s">
        <v>32</v>
      </c>
      <c r="J100" s="19" t="n">
        <v>3</v>
      </c>
      <c r="K100" s="20"/>
      <c r="L100" s="20"/>
      <c r="M100" s="20"/>
      <c r="N100" s="20"/>
      <c r="O100" s="20"/>
      <c r="P100" s="20" t="n">
        <v>3</v>
      </c>
      <c r="Q100" s="20"/>
      <c r="R100" s="18" t="n">
        <f aca="false">Q100*J100</f>
        <v>0</v>
      </c>
      <c r="S100" s="18"/>
    </row>
    <row collapsed="false" customFormat="true" customHeight="false" hidden="false" ht="23.85" outlineLevel="0" r="101" s="14">
      <c r="B101" s="17" t="n">
        <v>89</v>
      </c>
      <c r="C101" s="18" t="s">
        <v>259</v>
      </c>
      <c r="D101" s="18" t="s">
        <v>260</v>
      </c>
      <c r="E101" s="18"/>
      <c r="F101" s="18" t="s">
        <v>30</v>
      </c>
      <c r="G101" s="17" t="s">
        <v>31</v>
      </c>
      <c r="H101" s="17" t="s">
        <v>31</v>
      </c>
      <c r="I101" s="17" t="s">
        <v>32</v>
      </c>
      <c r="J101" s="19" t="n">
        <v>5</v>
      </c>
      <c r="K101" s="20"/>
      <c r="L101" s="20"/>
      <c r="M101" s="20"/>
      <c r="N101" s="20" t="n">
        <v>4</v>
      </c>
      <c r="O101" s="20"/>
      <c r="P101" s="20" t="n">
        <v>1</v>
      </c>
      <c r="Q101" s="20"/>
      <c r="R101" s="18" t="n">
        <f aca="false">Q101*J101</f>
        <v>0</v>
      </c>
      <c r="S101" s="18"/>
    </row>
    <row collapsed="false" customFormat="true" customHeight="false" hidden="false" ht="23.85" outlineLevel="0" r="102" s="14">
      <c r="B102" s="17" t="n">
        <v>90</v>
      </c>
      <c r="C102" s="18" t="s">
        <v>261</v>
      </c>
      <c r="D102" s="18" t="s">
        <v>262</v>
      </c>
      <c r="E102" s="18" t="s">
        <v>225</v>
      </c>
      <c r="F102" s="18" t="s">
        <v>30</v>
      </c>
      <c r="G102" s="17" t="s">
        <v>31</v>
      </c>
      <c r="H102" s="17" t="s">
        <v>31</v>
      </c>
      <c r="I102" s="17" t="s">
        <v>32</v>
      </c>
      <c r="J102" s="19" t="n">
        <v>5</v>
      </c>
      <c r="K102" s="20"/>
      <c r="L102" s="20"/>
      <c r="M102" s="20"/>
      <c r="N102" s="20" t="n">
        <v>3</v>
      </c>
      <c r="O102" s="20"/>
      <c r="P102" s="20" t="n">
        <v>2</v>
      </c>
      <c r="Q102" s="20"/>
      <c r="R102" s="18" t="n">
        <f aca="false">Q102*J102</f>
        <v>0</v>
      </c>
      <c r="S102" s="18"/>
    </row>
    <row collapsed="false" customFormat="true" customHeight="false" hidden="false" ht="23.85" outlineLevel="0" r="103" s="14">
      <c r="B103" s="17" t="n">
        <v>91</v>
      </c>
      <c r="C103" s="18" t="s">
        <v>263</v>
      </c>
      <c r="D103" s="18" t="s">
        <v>264</v>
      </c>
      <c r="E103" s="18"/>
      <c r="F103" s="18" t="s">
        <v>30</v>
      </c>
      <c r="G103" s="17" t="s">
        <v>31</v>
      </c>
      <c r="H103" s="17" t="s">
        <v>31</v>
      </c>
      <c r="I103" s="17" t="s">
        <v>32</v>
      </c>
      <c r="J103" s="19" t="n">
        <v>2</v>
      </c>
      <c r="K103" s="20"/>
      <c r="L103" s="20"/>
      <c r="M103" s="20"/>
      <c r="N103" s="20" t="n">
        <v>1</v>
      </c>
      <c r="O103" s="20" t="n">
        <v>1</v>
      </c>
      <c r="P103" s="20"/>
      <c r="Q103" s="20"/>
      <c r="R103" s="18" t="n">
        <f aca="false">Q103*J103</f>
        <v>0</v>
      </c>
      <c r="S103" s="18"/>
    </row>
    <row collapsed="false" customFormat="true" customHeight="false" hidden="false" ht="23.85" outlineLevel="0" r="104" s="14">
      <c r="B104" s="17" t="n">
        <v>92</v>
      </c>
      <c r="C104" s="18" t="s">
        <v>265</v>
      </c>
      <c r="D104" s="18" t="s">
        <v>266</v>
      </c>
      <c r="E104" s="18" t="s">
        <v>267</v>
      </c>
      <c r="F104" s="18" t="s">
        <v>30</v>
      </c>
      <c r="G104" s="17" t="s">
        <v>31</v>
      </c>
      <c r="H104" s="17" t="s">
        <v>31</v>
      </c>
      <c r="I104" s="17" t="s">
        <v>32</v>
      </c>
      <c r="J104" s="19" t="n">
        <v>3</v>
      </c>
      <c r="K104" s="20"/>
      <c r="L104" s="20"/>
      <c r="M104" s="20"/>
      <c r="N104" s="20" t="n">
        <v>2</v>
      </c>
      <c r="O104" s="20"/>
      <c r="P104" s="20" t="n">
        <v>1</v>
      </c>
      <c r="Q104" s="20"/>
      <c r="R104" s="18" t="n">
        <f aca="false">Q104*J104</f>
        <v>0</v>
      </c>
      <c r="S104" s="18"/>
    </row>
    <row collapsed="false" customFormat="true" customHeight="false" hidden="false" ht="35.05" outlineLevel="0" r="105" s="14">
      <c r="B105" s="17" t="n">
        <v>93</v>
      </c>
      <c r="C105" s="18" t="s">
        <v>268</v>
      </c>
      <c r="D105" s="18" t="s">
        <v>269</v>
      </c>
      <c r="E105" s="18" t="s">
        <v>225</v>
      </c>
      <c r="F105" s="18" t="s">
        <v>30</v>
      </c>
      <c r="G105" s="17" t="s">
        <v>31</v>
      </c>
      <c r="H105" s="17" t="s">
        <v>31</v>
      </c>
      <c r="I105" s="17" t="s">
        <v>32</v>
      </c>
      <c r="J105" s="19" t="n">
        <v>8</v>
      </c>
      <c r="K105" s="20"/>
      <c r="L105" s="20"/>
      <c r="M105" s="20"/>
      <c r="N105" s="20" t="n">
        <v>8</v>
      </c>
      <c r="O105" s="20"/>
      <c r="P105" s="20"/>
      <c r="Q105" s="20"/>
      <c r="R105" s="18" t="n">
        <f aca="false">Q105*J105</f>
        <v>0</v>
      </c>
      <c r="S105" s="18"/>
    </row>
    <row collapsed="false" customFormat="true" customHeight="true" hidden="false" ht="26.7" outlineLevel="0" r="106" s="14">
      <c r="B106" s="17" t="n">
        <v>94</v>
      </c>
      <c r="C106" s="18" t="s">
        <v>270</v>
      </c>
      <c r="D106" s="18" t="s">
        <v>271</v>
      </c>
      <c r="E106" s="18" t="s">
        <v>225</v>
      </c>
      <c r="F106" s="18" t="s">
        <v>30</v>
      </c>
      <c r="G106" s="17" t="s">
        <v>31</v>
      </c>
      <c r="H106" s="17" t="s">
        <v>31</v>
      </c>
      <c r="I106" s="17" t="s">
        <v>32</v>
      </c>
      <c r="J106" s="19" t="n">
        <v>10</v>
      </c>
      <c r="K106" s="20"/>
      <c r="L106" s="20"/>
      <c r="M106" s="20"/>
      <c r="N106" s="20" t="n">
        <v>5</v>
      </c>
      <c r="O106" s="20"/>
      <c r="P106" s="20" t="n">
        <v>5</v>
      </c>
      <c r="Q106" s="20"/>
      <c r="R106" s="18" t="n">
        <f aca="false">Q106*J106</f>
        <v>0</v>
      </c>
      <c r="S106" s="18"/>
    </row>
    <row collapsed="false" customFormat="true" customHeight="false" hidden="false" ht="23.85" outlineLevel="0" r="107" s="14">
      <c r="B107" s="17" t="n">
        <v>95</v>
      </c>
      <c r="C107" s="18" t="s">
        <v>272</v>
      </c>
      <c r="D107" s="18" t="s">
        <v>273</v>
      </c>
      <c r="E107" s="18"/>
      <c r="F107" s="18" t="s">
        <v>30</v>
      </c>
      <c r="G107" s="17" t="s">
        <v>31</v>
      </c>
      <c r="H107" s="17" t="s">
        <v>31</v>
      </c>
      <c r="I107" s="17" t="s">
        <v>32</v>
      </c>
      <c r="J107" s="19" t="n">
        <v>4</v>
      </c>
      <c r="K107" s="20"/>
      <c r="L107" s="20"/>
      <c r="M107" s="20"/>
      <c r="N107" s="20" t="n">
        <v>3</v>
      </c>
      <c r="O107" s="20"/>
      <c r="P107" s="20" t="n">
        <v>1</v>
      </c>
      <c r="Q107" s="20"/>
      <c r="R107" s="18" t="n">
        <f aca="false">Q107*J107</f>
        <v>0</v>
      </c>
      <c r="S107" s="18"/>
    </row>
    <row collapsed="false" customFormat="true" customHeight="false" hidden="false" ht="23.85" outlineLevel="0" r="108" s="14">
      <c r="B108" s="17" t="n">
        <v>96</v>
      </c>
      <c r="C108" s="18" t="s">
        <v>274</v>
      </c>
      <c r="D108" s="18" t="s">
        <v>275</v>
      </c>
      <c r="E108" s="18" t="s">
        <v>225</v>
      </c>
      <c r="F108" s="18" t="s">
        <v>30</v>
      </c>
      <c r="G108" s="17" t="s">
        <v>31</v>
      </c>
      <c r="H108" s="17" t="s">
        <v>31</v>
      </c>
      <c r="I108" s="17" t="s">
        <v>32</v>
      </c>
      <c r="J108" s="19" t="n">
        <v>5</v>
      </c>
      <c r="K108" s="20"/>
      <c r="L108" s="20"/>
      <c r="M108" s="20"/>
      <c r="N108" s="20" t="n">
        <v>5</v>
      </c>
      <c r="O108" s="20"/>
      <c r="P108" s="20"/>
      <c r="Q108" s="20"/>
      <c r="R108" s="18" t="n">
        <f aca="false">Q108*J108</f>
        <v>0</v>
      </c>
      <c r="S108" s="18"/>
    </row>
    <row collapsed="false" customFormat="true" customHeight="false" hidden="false" ht="23.85" outlineLevel="0" r="109" s="14">
      <c r="B109" s="17" t="n">
        <v>97</v>
      </c>
      <c r="C109" s="18" t="s">
        <v>276</v>
      </c>
      <c r="D109" s="18" t="s">
        <v>277</v>
      </c>
      <c r="E109" s="18" t="s">
        <v>278</v>
      </c>
      <c r="F109" s="18" t="s">
        <v>30</v>
      </c>
      <c r="G109" s="17" t="s">
        <v>31</v>
      </c>
      <c r="H109" s="17" t="s">
        <v>31</v>
      </c>
      <c r="I109" s="17" t="s">
        <v>32</v>
      </c>
      <c r="J109" s="19" t="n">
        <v>1</v>
      </c>
      <c r="K109" s="20"/>
      <c r="L109" s="20"/>
      <c r="M109" s="20"/>
      <c r="N109" s="20" t="n">
        <v>1</v>
      </c>
      <c r="O109" s="20"/>
      <c r="P109" s="20"/>
      <c r="Q109" s="20"/>
      <c r="R109" s="18" t="n">
        <f aca="false">Q109*J109</f>
        <v>0</v>
      </c>
      <c r="S109" s="18"/>
    </row>
    <row collapsed="false" customFormat="true" customHeight="false" hidden="false" ht="23.85" outlineLevel="0" r="110" s="14">
      <c r="B110" s="17" t="n">
        <v>98</v>
      </c>
      <c r="C110" s="18" t="s">
        <v>279</v>
      </c>
      <c r="D110" s="18" t="s">
        <v>280</v>
      </c>
      <c r="E110" s="18" t="s">
        <v>278</v>
      </c>
      <c r="F110" s="18" t="s">
        <v>30</v>
      </c>
      <c r="G110" s="17" t="s">
        <v>31</v>
      </c>
      <c r="H110" s="17" t="s">
        <v>31</v>
      </c>
      <c r="I110" s="17" t="s">
        <v>32</v>
      </c>
      <c r="J110" s="19" t="n">
        <v>1</v>
      </c>
      <c r="K110" s="20"/>
      <c r="L110" s="20"/>
      <c r="M110" s="20"/>
      <c r="N110" s="20"/>
      <c r="O110" s="20"/>
      <c r="P110" s="20" t="n">
        <v>1</v>
      </c>
      <c r="Q110" s="20"/>
      <c r="R110" s="18" t="n">
        <f aca="false">Q110*J110</f>
        <v>0</v>
      </c>
      <c r="S110" s="18"/>
    </row>
    <row collapsed="false" customFormat="true" customHeight="false" hidden="false" ht="23.85" outlineLevel="0" r="111" s="14">
      <c r="B111" s="17" t="n">
        <v>99</v>
      </c>
      <c r="C111" s="18" t="s">
        <v>281</v>
      </c>
      <c r="D111" s="18" t="s">
        <v>282</v>
      </c>
      <c r="E111" s="18" t="s">
        <v>283</v>
      </c>
      <c r="F111" s="18" t="s">
        <v>30</v>
      </c>
      <c r="G111" s="17" t="s">
        <v>31</v>
      </c>
      <c r="H111" s="17" t="s">
        <v>31</v>
      </c>
      <c r="I111" s="17" t="s">
        <v>32</v>
      </c>
      <c r="J111" s="19" t="n">
        <v>1</v>
      </c>
      <c r="K111" s="20"/>
      <c r="L111" s="20"/>
      <c r="M111" s="20"/>
      <c r="N111" s="20" t="n">
        <v>1</v>
      </c>
      <c r="O111" s="20"/>
      <c r="P111" s="20"/>
      <c r="Q111" s="20"/>
      <c r="R111" s="18" t="n">
        <f aca="false">Q111*J111</f>
        <v>0</v>
      </c>
      <c r="S111" s="18"/>
    </row>
    <row collapsed="false" customFormat="true" customHeight="false" hidden="false" ht="23.85" outlineLevel="0" r="112" s="14">
      <c r="B112" s="17" t="n">
        <v>100</v>
      </c>
      <c r="C112" s="18" t="s">
        <v>284</v>
      </c>
      <c r="D112" s="18" t="s">
        <v>285</v>
      </c>
      <c r="E112" s="18" t="s">
        <v>278</v>
      </c>
      <c r="F112" s="18" t="s">
        <v>30</v>
      </c>
      <c r="G112" s="17" t="s">
        <v>31</v>
      </c>
      <c r="H112" s="17" t="s">
        <v>31</v>
      </c>
      <c r="I112" s="17" t="s">
        <v>32</v>
      </c>
      <c r="J112" s="19" t="n">
        <v>1</v>
      </c>
      <c r="K112" s="20"/>
      <c r="L112" s="20"/>
      <c r="M112" s="20"/>
      <c r="N112" s="20"/>
      <c r="O112" s="20" t="n">
        <v>1</v>
      </c>
      <c r="P112" s="20"/>
      <c r="Q112" s="20"/>
      <c r="R112" s="18" t="n">
        <f aca="false">Q112*J112</f>
        <v>0</v>
      </c>
      <c r="S112" s="18"/>
    </row>
    <row collapsed="false" customFormat="true" customHeight="false" hidden="false" ht="23.85" outlineLevel="0" r="113" s="14">
      <c r="B113" s="17" t="n">
        <v>101</v>
      </c>
      <c r="C113" s="18" t="s">
        <v>286</v>
      </c>
      <c r="D113" s="18" t="s">
        <v>287</v>
      </c>
      <c r="E113" s="18" t="s">
        <v>278</v>
      </c>
      <c r="F113" s="18" t="s">
        <v>30</v>
      </c>
      <c r="G113" s="17" t="s">
        <v>31</v>
      </c>
      <c r="H113" s="17" t="s">
        <v>31</v>
      </c>
      <c r="I113" s="17" t="s">
        <v>32</v>
      </c>
      <c r="J113" s="19" t="n">
        <v>1</v>
      </c>
      <c r="K113" s="20"/>
      <c r="L113" s="20"/>
      <c r="M113" s="20"/>
      <c r="N113" s="20" t="n">
        <v>1</v>
      </c>
      <c r="O113" s="20"/>
      <c r="P113" s="20"/>
      <c r="Q113" s="20"/>
      <c r="R113" s="18" t="n">
        <f aca="false">Q113*J113</f>
        <v>0</v>
      </c>
      <c r="S113" s="18"/>
    </row>
    <row collapsed="false" customFormat="true" customHeight="false" hidden="false" ht="23.85" outlineLevel="0" r="114" s="14">
      <c r="B114" s="17" t="n">
        <v>102</v>
      </c>
      <c r="C114" s="18" t="s">
        <v>288</v>
      </c>
      <c r="D114" s="18" t="s">
        <v>289</v>
      </c>
      <c r="E114" s="18"/>
      <c r="F114" s="18" t="s">
        <v>30</v>
      </c>
      <c r="G114" s="17" t="s">
        <v>31</v>
      </c>
      <c r="H114" s="17" t="s">
        <v>31</v>
      </c>
      <c r="I114" s="17" t="s">
        <v>32</v>
      </c>
      <c r="J114" s="19" t="n">
        <v>2</v>
      </c>
      <c r="K114" s="20"/>
      <c r="L114" s="20"/>
      <c r="M114" s="20"/>
      <c r="N114" s="20" t="n">
        <v>1</v>
      </c>
      <c r="O114" s="20"/>
      <c r="P114" s="20" t="n">
        <v>1</v>
      </c>
      <c r="Q114" s="20"/>
      <c r="R114" s="18" t="n">
        <f aca="false">Q114*J114</f>
        <v>0</v>
      </c>
      <c r="S114" s="18"/>
    </row>
    <row collapsed="false" customFormat="true" customHeight="false" hidden="false" ht="23.85" outlineLevel="0" r="115" s="14">
      <c r="B115" s="17" t="n">
        <v>103</v>
      </c>
      <c r="C115" s="18" t="s">
        <v>290</v>
      </c>
      <c r="D115" s="18" t="s">
        <v>291</v>
      </c>
      <c r="E115" s="18" t="s">
        <v>111</v>
      </c>
      <c r="F115" s="18" t="s">
        <v>30</v>
      </c>
      <c r="G115" s="17" t="s">
        <v>31</v>
      </c>
      <c r="H115" s="17" t="s">
        <v>31</v>
      </c>
      <c r="I115" s="17" t="s">
        <v>32</v>
      </c>
      <c r="J115" s="19" t="n">
        <v>40</v>
      </c>
      <c r="K115" s="20"/>
      <c r="L115" s="20"/>
      <c r="M115" s="20"/>
      <c r="N115" s="20" t="n">
        <v>15</v>
      </c>
      <c r="O115" s="20"/>
      <c r="P115" s="20" t="n">
        <v>25</v>
      </c>
      <c r="Q115" s="20"/>
      <c r="R115" s="18" t="n">
        <f aca="false">Q115*J115</f>
        <v>0</v>
      </c>
      <c r="S115" s="18"/>
    </row>
    <row collapsed="false" customFormat="true" customHeight="true" hidden="false" ht="29.1" outlineLevel="0" r="116" s="14">
      <c r="B116" s="17" t="n">
        <v>104</v>
      </c>
      <c r="C116" s="18" t="s">
        <v>292</v>
      </c>
      <c r="D116" s="18" t="s">
        <v>293</v>
      </c>
      <c r="E116" s="18"/>
      <c r="F116" s="18" t="s">
        <v>30</v>
      </c>
      <c r="G116" s="17" t="s">
        <v>31</v>
      </c>
      <c r="H116" s="17" t="s">
        <v>31</v>
      </c>
      <c r="I116" s="17" t="s">
        <v>32</v>
      </c>
      <c r="J116" s="19" t="n">
        <v>1</v>
      </c>
      <c r="K116" s="20"/>
      <c r="L116" s="20"/>
      <c r="M116" s="20"/>
      <c r="N116" s="20" t="n">
        <v>1</v>
      </c>
      <c r="O116" s="20"/>
      <c r="P116" s="20"/>
      <c r="Q116" s="20"/>
      <c r="R116" s="18" t="n">
        <f aca="false">Q116*J116</f>
        <v>0</v>
      </c>
      <c r="S116" s="18"/>
    </row>
    <row collapsed="false" customFormat="true" customHeight="false" hidden="false" ht="23.85" outlineLevel="0" r="117" s="14">
      <c r="B117" s="17" t="n">
        <v>105</v>
      </c>
      <c r="C117" s="18" t="s">
        <v>294</v>
      </c>
      <c r="D117" s="18" t="s">
        <v>295</v>
      </c>
      <c r="E117" s="18" t="s">
        <v>296</v>
      </c>
      <c r="F117" s="18" t="s">
        <v>30</v>
      </c>
      <c r="G117" s="17" t="s">
        <v>31</v>
      </c>
      <c r="H117" s="17" t="s">
        <v>31</v>
      </c>
      <c r="I117" s="17" t="s">
        <v>32</v>
      </c>
      <c r="J117" s="19" t="n">
        <v>10</v>
      </c>
      <c r="K117" s="20"/>
      <c r="L117" s="20"/>
      <c r="M117" s="20"/>
      <c r="N117" s="20" t="n">
        <v>5</v>
      </c>
      <c r="O117" s="20" t="n">
        <v>5</v>
      </c>
      <c r="P117" s="20"/>
      <c r="Q117" s="20"/>
      <c r="R117" s="18" t="n">
        <f aca="false">Q117*J117</f>
        <v>0</v>
      </c>
      <c r="S117" s="18"/>
    </row>
    <row collapsed="false" customFormat="true" customHeight="false" hidden="false" ht="23.85" outlineLevel="0" r="118" s="14">
      <c r="B118" s="17" t="n">
        <v>106</v>
      </c>
      <c r="C118" s="18" t="s">
        <v>297</v>
      </c>
      <c r="D118" s="18" t="s">
        <v>298</v>
      </c>
      <c r="E118" s="18"/>
      <c r="F118" s="18" t="s">
        <v>30</v>
      </c>
      <c r="G118" s="17" t="s">
        <v>31</v>
      </c>
      <c r="H118" s="17" t="s">
        <v>31</v>
      </c>
      <c r="I118" s="17" t="s">
        <v>32</v>
      </c>
      <c r="J118" s="19" t="n">
        <v>1</v>
      </c>
      <c r="K118" s="20"/>
      <c r="L118" s="20"/>
      <c r="M118" s="20"/>
      <c r="N118" s="20"/>
      <c r="O118" s="20" t="n">
        <v>1</v>
      </c>
      <c r="P118" s="20"/>
      <c r="Q118" s="20"/>
      <c r="R118" s="18" t="n">
        <f aca="false">Q118*J118</f>
        <v>0</v>
      </c>
      <c r="S118" s="18"/>
    </row>
    <row collapsed="false" customFormat="true" customHeight="false" hidden="false" ht="23.85" outlineLevel="0" r="119" s="14">
      <c r="B119" s="17" t="n">
        <v>107</v>
      </c>
      <c r="C119" s="18" t="s">
        <v>299</v>
      </c>
      <c r="D119" s="18" t="s">
        <v>300</v>
      </c>
      <c r="E119" s="18"/>
      <c r="F119" s="18" t="s">
        <v>30</v>
      </c>
      <c r="G119" s="17" t="s">
        <v>31</v>
      </c>
      <c r="H119" s="17" t="s">
        <v>31</v>
      </c>
      <c r="I119" s="17" t="s">
        <v>32</v>
      </c>
      <c r="J119" s="19" t="n">
        <v>8</v>
      </c>
      <c r="K119" s="20"/>
      <c r="L119" s="20"/>
      <c r="M119" s="20"/>
      <c r="N119" s="20" t="n">
        <v>8</v>
      </c>
      <c r="O119" s="20"/>
      <c r="P119" s="20"/>
      <c r="Q119" s="20"/>
      <c r="R119" s="18" t="n">
        <f aca="false">Q119*J119</f>
        <v>0</v>
      </c>
      <c r="S119" s="18"/>
    </row>
    <row collapsed="false" customFormat="true" customHeight="false" hidden="false" ht="14.75" outlineLevel="0" r="120" s="14">
      <c r="B120" s="22" t="s">
        <v>301</v>
      </c>
      <c r="C120" s="18"/>
      <c r="D120" s="18"/>
      <c r="E120" s="18"/>
      <c r="F120" s="18"/>
      <c r="G120" s="18"/>
      <c r="H120" s="18"/>
      <c r="I120" s="18"/>
      <c r="J120" s="19"/>
      <c r="K120" s="23"/>
      <c r="L120" s="23"/>
      <c r="M120" s="23"/>
      <c r="N120" s="23"/>
      <c r="O120" s="23"/>
      <c r="P120" s="23"/>
      <c r="Q120" s="23"/>
      <c r="R120" s="18" t="n">
        <f aca="false">SUM(R13:R119)</f>
        <v>0</v>
      </c>
      <c r="S120" s="23"/>
    </row>
    <row collapsed="false" customFormat="true" customHeight="true" hidden="false" ht="8.25" outlineLevel="0" r="121" s="24">
      <c r="J121" s="25"/>
    </row>
    <row collapsed="false" customFormat="false" customHeight="false" hidden="false" ht="14.75" outlineLevel="0" r="122">
      <c r="B122" s="26" t="s">
        <v>302</v>
      </c>
      <c r="C122" s="26"/>
      <c r="D122" s="26"/>
      <c r="E122" s="26"/>
      <c r="F122" s="26"/>
      <c r="G122" s="26"/>
      <c r="H122" s="26"/>
      <c r="I122" s="26"/>
      <c r="J122" s="26"/>
      <c r="K122" s="26"/>
      <c r="L122" s="26"/>
      <c r="M122" s="26"/>
      <c r="N122" s="26"/>
      <c r="O122" s="26"/>
      <c r="P122" s="26"/>
      <c r="Q122" s="26"/>
      <c r="R122" s="26"/>
      <c r="S122" s="26"/>
    </row>
    <row collapsed="false" customFormat="false" customHeight="false" hidden="false" ht="14.75" outlineLevel="0" r="123">
      <c r="B123" s="27" t="s">
        <v>303</v>
      </c>
      <c r="C123" s="27"/>
      <c r="D123" s="27"/>
      <c r="E123" s="27"/>
      <c r="F123" s="28" t="s">
        <v>304</v>
      </c>
      <c r="G123" s="28"/>
      <c r="H123" s="28"/>
      <c r="I123" s="28"/>
      <c r="J123" s="28"/>
      <c r="K123" s="28"/>
      <c r="L123" s="28"/>
      <c r="M123" s="28"/>
      <c r="N123" s="28"/>
      <c r="O123" s="28"/>
      <c r="P123" s="28"/>
      <c r="Q123" s="28"/>
      <c r="R123" s="28"/>
      <c r="S123" s="28"/>
    </row>
    <row collapsed="false" customFormat="false" customHeight="true" hidden="false" ht="14.75" outlineLevel="0" r="124">
      <c r="B124" s="27" t="s">
        <v>305</v>
      </c>
      <c r="C124" s="27"/>
      <c r="D124" s="27"/>
      <c r="E124" s="27"/>
      <c r="F124" s="29" t="s">
        <v>306</v>
      </c>
      <c r="G124" s="29"/>
      <c r="H124" s="29"/>
      <c r="I124" s="29"/>
      <c r="J124" s="29"/>
      <c r="K124" s="29"/>
      <c r="L124" s="29"/>
      <c r="M124" s="29"/>
      <c r="N124" s="29"/>
      <c r="O124" s="29"/>
      <c r="P124" s="29"/>
      <c r="Q124" s="29"/>
      <c r="R124" s="29"/>
      <c r="S124" s="29"/>
    </row>
    <row collapsed="false" customFormat="false" customHeight="true" hidden="false" ht="10.5" outlineLevel="0" r="125">
      <c r="B125" s="27"/>
      <c r="C125" s="27"/>
      <c r="D125" s="27"/>
      <c r="E125" s="27"/>
      <c r="F125" s="29"/>
      <c r="G125" s="29"/>
      <c r="H125" s="29"/>
      <c r="I125" s="29"/>
      <c r="J125" s="29"/>
      <c r="K125" s="29"/>
      <c r="L125" s="29"/>
      <c r="M125" s="29"/>
      <c r="N125" s="29"/>
      <c r="O125" s="29"/>
      <c r="P125" s="29"/>
      <c r="Q125" s="29"/>
      <c r="R125" s="29"/>
      <c r="S125" s="29"/>
    </row>
    <row collapsed="false" customFormat="false" customHeight="false" hidden="false" ht="14.75" outlineLevel="0" r="126">
      <c r="B126" s="30" t="s">
        <v>307</v>
      </c>
      <c r="C126" s="30"/>
      <c r="D126" s="30"/>
      <c r="E126" s="30"/>
      <c r="F126" s="31" t="s">
        <v>308</v>
      </c>
      <c r="G126" s="31"/>
      <c r="H126" s="31"/>
      <c r="I126" s="31"/>
      <c r="J126" s="31"/>
      <c r="K126" s="31"/>
      <c r="L126" s="31"/>
      <c r="M126" s="31"/>
      <c r="N126" s="31"/>
      <c r="O126" s="31"/>
      <c r="P126" s="31"/>
      <c r="Q126" s="31"/>
      <c r="R126" s="31"/>
      <c r="S126" s="31"/>
    </row>
    <row collapsed="false" customFormat="false" customHeight="false" hidden="false" ht="14.75" outlineLevel="0" r="127">
      <c r="B127" s="27" t="s">
        <v>309</v>
      </c>
      <c r="C127" s="27"/>
      <c r="D127" s="27"/>
      <c r="E127" s="27"/>
      <c r="F127" s="28" t="s">
        <v>310</v>
      </c>
      <c r="G127" s="28"/>
      <c r="H127" s="28"/>
      <c r="I127" s="28"/>
      <c r="J127" s="28"/>
      <c r="K127" s="28"/>
      <c r="L127" s="28"/>
      <c r="M127" s="28"/>
      <c r="N127" s="28"/>
      <c r="O127" s="28"/>
      <c r="P127" s="28"/>
      <c r="Q127" s="28"/>
      <c r="R127" s="28"/>
      <c r="S127" s="28"/>
    </row>
    <row collapsed="false" customFormat="false" customHeight="false" hidden="false" ht="14.75" outlineLevel="0" r="128">
      <c r="B128" s="27" t="s">
        <v>311</v>
      </c>
      <c r="C128" s="27"/>
      <c r="D128" s="27"/>
      <c r="E128" s="27"/>
      <c r="F128" s="28" t="s">
        <v>312</v>
      </c>
      <c r="G128" s="28"/>
      <c r="H128" s="28"/>
      <c r="I128" s="28"/>
      <c r="J128" s="28"/>
      <c r="K128" s="28"/>
      <c r="L128" s="28"/>
      <c r="M128" s="28"/>
      <c r="N128" s="28"/>
      <c r="O128" s="28"/>
      <c r="P128" s="28"/>
      <c r="Q128" s="28"/>
      <c r="R128" s="28"/>
      <c r="S128" s="28"/>
    </row>
    <row collapsed="false" customFormat="false" customHeight="false" hidden="false" ht="14.75" outlineLevel="0" r="129">
      <c r="B129" s="32" t="s">
        <v>313</v>
      </c>
      <c r="C129" s="32"/>
      <c r="D129" s="32"/>
      <c r="E129" s="32"/>
      <c r="F129" s="32"/>
      <c r="G129" s="32"/>
      <c r="H129" s="32"/>
      <c r="I129" s="32"/>
      <c r="J129" s="32"/>
      <c r="K129" s="32"/>
      <c r="L129" s="32"/>
      <c r="M129" s="32"/>
      <c r="N129" s="32"/>
      <c r="O129" s="32"/>
      <c r="P129" s="32"/>
      <c r="Q129" s="32"/>
      <c r="R129" s="32"/>
      <c r="S129" s="32"/>
    </row>
    <row collapsed="false" customFormat="false" customHeight="true" hidden="false" ht="47.75" outlineLevel="0" r="130">
      <c r="B130" s="27" t="s">
        <v>314</v>
      </c>
      <c r="C130" s="27"/>
      <c r="D130" s="27"/>
      <c r="E130" s="27"/>
      <c r="F130" s="29" t="s">
        <v>315</v>
      </c>
      <c r="G130" s="29"/>
      <c r="H130" s="29"/>
      <c r="I130" s="29"/>
      <c r="J130" s="29"/>
      <c r="K130" s="29"/>
      <c r="L130" s="29"/>
      <c r="M130" s="29"/>
      <c r="N130" s="29"/>
      <c r="O130" s="29"/>
      <c r="P130" s="29"/>
      <c r="Q130" s="29"/>
      <c r="R130" s="29"/>
      <c r="S130" s="29"/>
    </row>
    <row collapsed="false" customFormat="false" customHeight="true" hidden="false" ht="22.35" outlineLevel="0" r="131">
      <c r="B131" s="33" t="s">
        <v>316</v>
      </c>
      <c r="C131" s="33"/>
      <c r="D131" s="33"/>
      <c r="E131" s="33"/>
      <c r="F131" s="28" t="s">
        <v>317</v>
      </c>
      <c r="G131" s="28"/>
      <c r="H131" s="28"/>
      <c r="I131" s="28"/>
      <c r="J131" s="28"/>
      <c r="K131" s="28"/>
      <c r="L131" s="28"/>
      <c r="M131" s="28"/>
      <c r="N131" s="28"/>
      <c r="O131" s="28"/>
      <c r="P131" s="28"/>
      <c r="Q131" s="28"/>
      <c r="R131" s="28"/>
      <c r="S131" s="28"/>
    </row>
    <row collapsed="false" customFormat="false" customHeight="false" hidden="false" ht="14.75" outlineLevel="0" r="132">
      <c r="B132" s="30" t="s">
        <v>318</v>
      </c>
      <c r="C132" s="30"/>
      <c r="D132" s="30"/>
      <c r="E132" s="30"/>
      <c r="F132" s="28" t="s">
        <v>319</v>
      </c>
      <c r="G132" s="28"/>
      <c r="H132" s="28"/>
      <c r="I132" s="28"/>
      <c r="J132" s="28"/>
      <c r="K132" s="28"/>
      <c r="L132" s="28"/>
      <c r="M132" s="28"/>
      <c r="N132" s="28"/>
      <c r="O132" s="28"/>
      <c r="P132" s="28"/>
      <c r="Q132" s="28"/>
      <c r="R132" s="28"/>
      <c r="S132" s="28"/>
    </row>
    <row collapsed="false" customFormat="false" customHeight="true" hidden="false" ht="25.5" outlineLevel="0" r="133">
      <c r="B133" s="27" t="s">
        <v>320</v>
      </c>
      <c r="C133" s="27"/>
      <c r="D133" s="27"/>
      <c r="E133" s="27"/>
      <c r="F133" s="34" t="s">
        <v>321</v>
      </c>
      <c r="G133" s="34"/>
      <c r="H133" s="34"/>
      <c r="I133" s="34"/>
      <c r="J133" s="34"/>
      <c r="K133" s="34"/>
      <c r="L133" s="34"/>
      <c r="M133" s="34"/>
      <c r="N133" s="34"/>
      <c r="O133" s="34"/>
      <c r="P133" s="34"/>
      <c r="Q133" s="34"/>
      <c r="R133" s="34"/>
      <c r="S133" s="34"/>
    </row>
    <row collapsed="false" customFormat="false" customHeight="true" hidden="false" ht="51" outlineLevel="0" r="134">
      <c r="B134" s="27" t="s">
        <v>322</v>
      </c>
      <c r="C134" s="27"/>
      <c r="D134" s="27"/>
      <c r="E134" s="27"/>
      <c r="F134" s="34" t="s">
        <v>323</v>
      </c>
      <c r="G134" s="34"/>
      <c r="H134" s="34"/>
      <c r="I134" s="34"/>
      <c r="J134" s="34"/>
      <c r="K134" s="34"/>
      <c r="L134" s="34"/>
      <c r="M134" s="34"/>
      <c r="N134" s="34"/>
      <c r="O134" s="34"/>
      <c r="P134" s="34"/>
      <c r="Q134" s="34"/>
      <c r="R134" s="34"/>
      <c r="S134" s="34"/>
    </row>
    <row collapsed="false" customFormat="false" customHeight="true" hidden="false" ht="15" outlineLevel="0" r="135">
      <c r="B135" s="27" t="s">
        <v>324</v>
      </c>
      <c r="C135" s="27"/>
      <c r="D135" s="27"/>
      <c r="E135" s="27"/>
      <c r="F135" s="34" t="s">
        <v>325</v>
      </c>
      <c r="G135" s="34"/>
      <c r="H135" s="34"/>
      <c r="I135" s="34"/>
      <c r="J135" s="34"/>
      <c r="K135" s="34"/>
      <c r="L135" s="34"/>
      <c r="M135" s="34"/>
      <c r="N135" s="34"/>
      <c r="O135" s="34"/>
      <c r="P135" s="34"/>
      <c r="Q135" s="34"/>
      <c r="R135" s="34"/>
      <c r="S135" s="34"/>
    </row>
    <row collapsed="false" customFormat="false" customHeight="true" hidden="false" ht="15" outlineLevel="0" r="136">
      <c r="B136" s="27" t="s">
        <v>326</v>
      </c>
      <c r="C136" s="27"/>
      <c r="D136" s="27"/>
      <c r="E136" s="27"/>
      <c r="F136" s="34" t="s">
        <v>327</v>
      </c>
      <c r="G136" s="34"/>
      <c r="H136" s="34"/>
      <c r="I136" s="34"/>
      <c r="J136" s="34"/>
      <c r="K136" s="34"/>
      <c r="L136" s="34"/>
      <c r="M136" s="34"/>
      <c r="N136" s="34"/>
      <c r="O136" s="34"/>
      <c r="P136" s="34"/>
      <c r="Q136" s="34"/>
      <c r="R136" s="34"/>
      <c r="S136" s="34"/>
    </row>
    <row collapsed="false" customFormat="false" customHeight="true" hidden="false" ht="64.5" outlineLevel="0" r="137">
      <c r="B137" s="27" t="s">
        <v>328</v>
      </c>
      <c r="C137" s="27"/>
      <c r="D137" s="27"/>
      <c r="E137" s="27"/>
      <c r="F137" s="34" t="s">
        <v>329</v>
      </c>
      <c r="G137" s="34"/>
      <c r="H137" s="34"/>
      <c r="I137" s="34"/>
      <c r="J137" s="34"/>
      <c r="K137" s="34"/>
      <c r="L137" s="34"/>
      <c r="M137" s="34"/>
      <c r="N137" s="34"/>
      <c r="O137" s="34"/>
      <c r="P137" s="34"/>
      <c r="Q137" s="34"/>
      <c r="R137" s="34"/>
      <c r="S137" s="34"/>
    </row>
    <row collapsed="false" customFormat="false" customHeight="true" hidden="false" ht="195" outlineLevel="0" r="138">
      <c r="B138" s="27" t="s">
        <v>330</v>
      </c>
      <c r="C138" s="27"/>
      <c r="D138" s="27"/>
      <c r="E138" s="27"/>
      <c r="F138" s="34" t="s">
        <v>331</v>
      </c>
      <c r="G138" s="34"/>
      <c r="H138" s="34"/>
      <c r="I138" s="34"/>
      <c r="J138" s="34"/>
      <c r="K138" s="34"/>
      <c r="L138" s="34"/>
      <c r="M138" s="34"/>
      <c r="N138" s="34"/>
      <c r="O138" s="34"/>
      <c r="P138" s="34"/>
      <c r="Q138" s="34"/>
      <c r="R138" s="34"/>
      <c r="S138" s="34"/>
    </row>
    <row collapsed="false" customFormat="false" customHeight="true" hidden="false" ht="49.5" outlineLevel="0" r="139">
      <c r="B139" s="27" t="s">
        <v>332</v>
      </c>
      <c r="C139" s="27"/>
      <c r="D139" s="27"/>
      <c r="E139" s="27"/>
      <c r="F139" s="34" t="s">
        <v>333</v>
      </c>
      <c r="G139" s="34"/>
      <c r="H139" s="34"/>
      <c r="I139" s="34"/>
      <c r="J139" s="34"/>
      <c r="K139" s="34"/>
      <c r="L139" s="34"/>
      <c r="M139" s="34"/>
      <c r="N139" s="34"/>
      <c r="O139" s="34"/>
      <c r="P139" s="34"/>
      <c r="Q139" s="34"/>
      <c r="R139" s="34"/>
      <c r="S139" s="34"/>
    </row>
    <row collapsed="false" customFormat="false" customHeight="true" hidden="false" ht="54" outlineLevel="0" r="140">
      <c r="B140" s="27" t="s">
        <v>334</v>
      </c>
      <c r="C140" s="27"/>
      <c r="D140" s="27"/>
      <c r="E140" s="27"/>
      <c r="F140" s="34" t="s">
        <v>335</v>
      </c>
      <c r="G140" s="34"/>
      <c r="H140" s="34"/>
      <c r="I140" s="34"/>
      <c r="J140" s="34"/>
      <c r="K140" s="34"/>
      <c r="L140" s="34"/>
      <c r="M140" s="34"/>
      <c r="N140" s="34"/>
      <c r="O140" s="34"/>
      <c r="P140" s="34"/>
      <c r="Q140" s="34"/>
      <c r="R140" s="34"/>
      <c r="S140" s="34"/>
    </row>
    <row collapsed="false" customFormat="false" customHeight="true" hidden="false" ht="15" outlineLevel="0" r="141">
      <c r="B141" s="27" t="s">
        <v>336</v>
      </c>
      <c r="C141" s="27"/>
      <c r="D141" s="27"/>
      <c r="E141" s="27"/>
      <c r="F141" s="34" t="s">
        <v>337</v>
      </c>
      <c r="G141" s="34"/>
      <c r="H141" s="34"/>
      <c r="I141" s="34"/>
      <c r="J141" s="34"/>
      <c r="K141" s="34"/>
      <c r="L141" s="34"/>
      <c r="M141" s="34"/>
      <c r="N141" s="34"/>
      <c r="O141" s="34"/>
      <c r="P141" s="34"/>
      <c r="Q141" s="34"/>
      <c r="R141" s="34"/>
      <c r="S141" s="34"/>
    </row>
    <row collapsed="false" customFormat="false" customHeight="true" hidden="false" ht="27" outlineLevel="0" r="142">
      <c r="B142" s="27" t="s">
        <v>338</v>
      </c>
      <c r="C142" s="27"/>
      <c r="D142" s="27"/>
      <c r="E142" s="27"/>
      <c r="F142" s="34" t="s">
        <v>339</v>
      </c>
      <c r="G142" s="34"/>
      <c r="H142" s="34"/>
      <c r="I142" s="34"/>
      <c r="J142" s="34"/>
      <c r="K142" s="34"/>
      <c r="L142" s="34"/>
      <c r="M142" s="34"/>
      <c r="N142" s="34"/>
      <c r="O142" s="34"/>
      <c r="P142" s="34"/>
      <c r="Q142" s="34"/>
      <c r="R142" s="34"/>
      <c r="S142" s="34"/>
    </row>
    <row collapsed="false" customFormat="false" customHeight="true" hidden="false" ht="42.75" outlineLevel="0" r="143">
      <c r="B143" s="27" t="s">
        <v>340</v>
      </c>
      <c r="C143" s="27"/>
      <c r="D143" s="27"/>
      <c r="E143" s="27"/>
      <c r="F143" s="34" t="s">
        <v>341</v>
      </c>
      <c r="G143" s="34"/>
      <c r="H143" s="34"/>
      <c r="I143" s="34"/>
      <c r="J143" s="34"/>
      <c r="K143" s="34"/>
      <c r="L143" s="34"/>
      <c r="M143" s="34"/>
      <c r="N143" s="34"/>
      <c r="O143" s="34"/>
      <c r="P143" s="34"/>
      <c r="Q143" s="34"/>
      <c r="R143" s="34"/>
      <c r="S143" s="34"/>
    </row>
    <row collapsed="false" customFormat="false" customHeight="true" hidden="false" ht="102.75" outlineLevel="0" r="144">
      <c r="B144" s="27" t="s">
        <v>342</v>
      </c>
      <c r="C144" s="27"/>
      <c r="D144" s="27"/>
      <c r="E144" s="27"/>
      <c r="F144" s="34" t="s">
        <v>343</v>
      </c>
      <c r="G144" s="34"/>
      <c r="H144" s="34"/>
      <c r="I144" s="34"/>
      <c r="J144" s="34"/>
      <c r="K144" s="34"/>
      <c r="L144" s="34"/>
      <c r="M144" s="34"/>
      <c r="N144" s="34"/>
      <c r="O144" s="34"/>
      <c r="P144" s="34"/>
      <c r="Q144" s="34"/>
      <c r="R144" s="34"/>
      <c r="S144" s="34"/>
    </row>
    <row collapsed="false" customFormat="false" customHeight="true" hidden="false" ht="66" outlineLevel="0" r="145">
      <c r="B145" s="27" t="s">
        <v>344</v>
      </c>
      <c r="C145" s="27"/>
      <c r="D145" s="27"/>
      <c r="E145" s="27"/>
      <c r="F145" s="34" t="s">
        <v>345</v>
      </c>
      <c r="G145" s="34"/>
      <c r="H145" s="34"/>
      <c r="I145" s="34"/>
      <c r="J145" s="34"/>
      <c r="K145" s="34"/>
      <c r="L145" s="34"/>
      <c r="M145" s="34"/>
      <c r="N145" s="34"/>
      <c r="O145" s="34"/>
      <c r="P145" s="34"/>
      <c r="Q145" s="34"/>
      <c r="R145" s="34"/>
      <c r="S145" s="34"/>
    </row>
    <row collapsed="false" customFormat="false" customHeight="true" hidden="false" ht="69" outlineLevel="0" r="146">
      <c r="B146" s="27" t="s">
        <v>346</v>
      </c>
      <c r="C146" s="27"/>
      <c r="D146" s="27"/>
      <c r="E146" s="27"/>
      <c r="F146" s="34" t="s">
        <v>347</v>
      </c>
      <c r="G146" s="34"/>
      <c r="H146" s="34"/>
      <c r="I146" s="34"/>
      <c r="J146" s="34"/>
      <c r="K146" s="34"/>
      <c r="L146" s="34"/>
      <c r="M146" s="34"/>
      <c r="N146" s="34"/>
      <c r="O146" s="34"/>
      <c r="P146" s="34"/>
      <c r="Q146" s="34"/>
      <c r="R146" s="34"/>
      <c r="S146" s="34"/>
    </row>
    <row collapsed="false" customFormat="false" customHeight="true" hidden="false" ht="15" outlineLevel="0" r="147">
      <c r="B147" s="35" t="s">
        <v>348</v>
      </c>
      <c r="C147" s="35" t="s">
        <v>349</v>
      </c>
      <c r="D147" s="35"/>
      <c r="E147" s="36"/>
      <c r="F147" s="36"/>
      <c r="G147" s="36"/>
      <c r="H147" s="36"/>
      <c r="I147" s="36"/>
      <c r="J147" s="37"/>
      <c r="K147" s="36"/>
      <c r="L147" s="36"/>
      <c r="M147" s="36"/>
      <c r="N147" s="36"/>
      <c r="O147" s="36"/>
      <c r="P147" s="36"/>
      <c r="Q147" s="36"/>
      <c r="R147" s="35"/>
      <c r="S147" s="36"/>
    </row>
    <row collapsed="false" customFormat="false" customHeight="true" hidden="false" ht="18" outlineLevel="0" r="148">
      <c r="B148" s="38" t="s">
        <v>350</v>
      </c>
      <c r="C148" s="38"/>
      <c r="D148" s="38"/>
      <c r="E148" s="38"/>
      <c r="F148" s="38"/>
      <c r="G148" s="38"/>
      <c r="H148" s="38"/>
      <c r="I148" s="38"/>
      <c r="J148" s="38"/>
      <c r="K148" s="39"/>
      <c r="L148" s="39"/>
      <c r="M148" s="39"/>
      <c r="N148" s="39"/>
      <c r="O148" s="39"/>
      <c r="P148" s="39"/>
      <c r="Q148" s="39"/>
      <c r="R148" s="40"/>
      <c r="S148" s="39"/>
    </row>
    <row collapsed="false" customFormat="false" customHeight="false" hidden="false" ht="14.75" outlineLevel="0" r="149">
      <c r="B149" s="39"/>
      <c r="C149" s="39"/>
      <c r="D149" s="41" t="s">
        <v>351</v>
      </c>
      <c r="E149" s="41"/>
      <c r="F149" s="41" t="s">
        <v>352</v>
      </c>
      <c r="G149" s="42"/>
      <c r="H149" s="43" t="s">
        <v>353</v>
      </c>
      <c r="I149" s="39"/>
      <c r="J149" s="44"/>
      <c r="K149" s="39"/>
      <c r="L149" s="39"/>
      <c r="M149" s="39"/>
      <c r="N149" s="39"/>
      <c r="O149" s="39"/>
      <c r="P149" s="39"/>
      <c r="Q149" s="39"/>
      <c r="R149" s="40"/>
      <c r="S149" s="39"/>
    </row>
    <row collapsed="false" customFormat="false" customHeight="true" hidden="false" ht="18.75" outlineLevel="0" r="150">
      <c r="B150" s="39"/>
      <c r="C150" s="39"/>
      <c r="D150" s="39"/>
      <c r="E150" s="41" t="s">
        <v>354</v>
      </c>
      <c r="F150" s="41"/>
      <c r="G150" s="41"/>
      <c r="H150" s="39"/>
      <c r="I150" s="39"/>
      <c r="J150" s="44"/>
      <c r="K150" s="39"/>
      <c r="L150" s="39"/>
      <c r="M150" s="39"/>
      <c r="N150" s="39"/>
      <c r="O150" s="39"/>
      <c r="P150" s="39"/>
      <c r="Q150" s="39"/>
      <c r="R150" s="40"/>
      <c r="S150" s="39"/>
    </row>
    <row collapsed="false" customFormat="false" customHeight="true" hidden="false" ht="10.5" outlineLevel="0" r="151">
      <c r="B151" s="45"/>
    </row>
    <row collapsed="false" customFormat="false" customHeight="false" hidden="false" ht="14.75" outlineLevel="0" r="152">
      <c r="B152" s="46" t="s">
        <v>355</v>
      </c>
      <c r="C152" s="46"/>
      <c r="D152" s="46"/>
      <c r="E152" s="46"/>
    </row>
    <row collapsed="false" customFormat="false" customHeight="true" hidden="false" ht="10.5" outlineLevel="0" r="153">
      <c r="B153" s="45"/>
    </row>
    <row collapsed="false" customFormat="false" customHeight="false" hidden="false" ht="14.75" outlineLevel="0" r="154">
      <c r="B154" s="47" t="s">
        <v>356</v>
      </c>
    </row>
    <row collapsed="false" customFormat="false" customHeight="false" hidden="false" ht="14.75" outlineLevel="0" r="155">
      <c r="B155" s="48" t="s">
        <v>352</v>
      </c>
    </row>
    <row collapsed="false" customFormat="false" customHeight="false" hidden="false" ht="14.75" outlineLevel="0" r="156">
      <c r="B156" s="47" t="s">
        <v>357</v>
      </c>
    </row>
    <row collapsed="false" customFormat="false" customHeight="false" hidden="false" ht="14.75" outlineLevel="0" r="157">
      <c r="B157" s="47" t="s">
        <v>358</v>
      </c>
    </row>
    <row collapsed="false" customFormat="false" customHeight="false" hidden="false" ht="14.75" outlineLevel="0" r="158">
      <c r="B158" s="47" t="s">
        <v>359</v>
      </c>
    </row>
    <row collapsed="false" customFormat="false" customHeight="false" hidden="false" ht="14.75" outlineLevel="0" r="159">
      <c r="B159" s="45"/>
    </row>
    <row collapsed="false" customFormat="false" customHeight="false" hidden="false" ht="14.75" outlineLevel="0" r="160">
      <c r="B160" s="45" t="s">
        <v>360</v>
      </c>
    </row>
    <row collapsed="false" customFormat="false" customHeight="false" hidden="false" ht="14.75" outlineLevel="0" r="161">
      <c r="B161" s="49"/>
    </row>
    <row collapsed="false" customFormat="false" customHeight="false" hidden="false" ht="14.75" outlineLevel="0" r="162">
      <c r="B162" s="50" t="s">
        <v>361</v>
      </c>
      <c r="C162" s="50"/>
      <c r="D162" s="50"/>
      <c r="E162" s="50"/>
      <c r="F162" s="50"/>
      <c r="G162" s="50"/>
      <c r="H162" s="50"/>
      <c r="I162" s="50"/>
      <c r="J162" s="50"/>
      <c r="K162" s="50"/>
      <c r="L162" s="50"/>
      <c r="M162" s="50"/>
      <c r="N162" s="50"/>
      <c r="O162" s="50"/>
      <c r="P162" s="50"/>
      <c r="Q162" s="50"/>
      <c r="R162" s="50"/>
    </row>
    <row collapsed="false" customFormat="false" customHeight="false" hidden="false" ht="14.75" outlineLevel="0" r="163">
      <c r="G163" s="51"/>
    </row>
    <row collapsed="false" customFormat="false" customHeight="true" hidden="false" ht="42" outlineLevel="0" r="164">
      <c r="B164" s="52" t="s">
        <v>362</v>
      </c>
      <c r="C164" s="52"/>
      <c r="D164" s="52"/>
      <c r="E164" s="52"/>
      <c r="F164" s="52"/>
      <c r="G164" s="52"/>
      <c r="H164" s="52"/>
      <c r="I164" s="52"/>
      <c r="J164" s="52"/>
      <c r="K164" s="52"/>
      <c r="L164" s="52"/>
      <c r="M164" s="52"/>
      <c r="N164" s="52"/>
      <c r="O164" s="52"/>
      <c r="P164" s="52"/>
      <c r="Q164" s="52"/>
      <c r="R164" s="52"/>
      <c r="S164" s="52"/>
    </row>
  </sheetData>
  <autoFilter ref="A1"/>
  <mergeCells count="66">
    <mergeCell ref="B6:I6"/>
    <mergeCell ref="B7:I7"/>
    <mergeCell ref="B8:S9"/>
    <mergeCell ref="B10:B11"/>
    <mergeCell ref="C10:F10"/>
    <mergeCell ref="G10:G11"/>
    <mergeCell ref="H10:H11"/>
    <mergeCell ref="I10:I11"/>
    <mergeCell ref="J10:J11"/>
    <mergeCell ref="K10:P10"/>
    <mergeCell ref="Q10:Q11"/>
    <mergeCell ref="R10:R11"/>
    <mergeCell ref="S10:S11"/>
    <mergeCell ref="B122:S122"/>
    <mergeCell ref="B123:E123"/>
    <mergeCell ref="F123:S123"/>
    <mergeCell ref="B124:E125"/>
    <mergeCell ref="F124:S125"/>
    <mergeCell ref="B126:E126"/>
    <mergeCell ref="F126:S126"/>
    <mergeCell ref="B127:E127"/>
    <mergeCell ref="F127:S127"/>
    <mergeCell ref="B128:E128"/>
    <mergeCell ref="F128:S128"/>
    <mergeCell ref="B129:S129"/>
    <mergeCell ref="B130:E130"/>
    <mergeCell ref="F130:S130"/>
    <mergeCell ref="B131:E131"/>
    <mergeCell ref="F131:S131"/>
    <mergeCell ref="B132:E132"/>
    <mergeCell ref="F132:S132"/>
    <mergeCell ref="B133:E133"/>
    <mergeCell ref="F133:S133"/>
    <mergeCell ref="B134:E134"/>
    <mergeCell ref="F134:S134"/>
    <mergeCell ref="B135:E135"/>
    <mergeCell ref="F135:S135"/>
    <mergeCell ref="B136:E136"/>
    <mergeCell ref="F136:S136"/>
    <mergeCell ref="B137:E137"/>
    <mergeCell ref="F137:S137"/>
    <mergeCell ref="B138:E138"/>
    <mergeCell ref="F138:S138"/>
    <mergeCell ref="B139:E139"/>
    <mergeCell ref="F139:S139"/>
    <mergeCell ref="B140:E140"/>
    <mergeCell ref="F140:S140"/>
    <mergeCell ref="B141:E141"/>
    <mergeCell ref="F141:S141"/>
    <mergeCell ref="B142:E142"/>
    <mergeCell ref="F142:S142"/>
    <mergeCell ref="B143:E143"/>
    <mergeCell ref="F143:S143"/>
    <mergeCell ref="B144:E144"/>
    <mergeCell ref="F144:S144"/>
    <mergeCell ref="B145:E145"/>
    <mergeCell ref="F145:S145"/>
    <mergeCell ref="B146:E146"/>
    <mergeCell ref="F146:S146"/>
    <mergeCell ref="C147:D147"/>
    <mergeCell ref="B148:J148"/>
    <mergeCell ref="D149:E149"/>
    <mergeCell ref="E150:G150"/>
    <mergeCell ref="B152:E152"/>
    <mergeCell ref="B162:R162"/>
    <mergeCell ref="B164:S164"/>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3" width="11.2"/>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3" width="11.2"/>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